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365cbpp.sharepoint.com/sites/abawdwaivers/Shared Documents/FY 2025/DC/"/>
    </mc:Choice>
  </mc:AlternateContent>
  <xr:revisionPtr revIDLastSave="94" documentId="11_64250E58C2F6CBB4933B829862FC63CF158F514F" xr6:coauthVersionLast="47" xr6:coauthVersionMax="47" xr10:uidLastSave="{3B963398-3465-4E0D-97A7-E114E0622B2B}"/>
  <bookViews>
    <workbookView xWindow="25080" yWindow="-120" windowWidth="25440" windowHeight="15270" xr2:uid="{00000000-000D-0000-FFFF-FFFF00000000}"/>
  </bookViews>
  <sheets>
    <sheet name="Summary" sheetId="11" r:id="rId1"/>
    <sheet name="National" sheetId="10" r:id="rId2"/>
    <sheet name="Step 1-4" sheetId="4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1" l="1"/>
  <c r="B22" i="11"/>
  <c r="D18" i="11"/>
  <c r="B18" i="11"/>
  <c r="P14" i="46"/>
  <c r="O14" i="46"/>
  <c r="N14" i="46"/>
  <c r="O13" i="46"/>
  <c r="P13" i="46" s="1"/>
  <c r="N13" i="46"/>
  <c r="K15" i="10"/>
  <c r="J15" i="10"/>
  <c r="K14" i="10"/>
  <c r="M14" i="10" s="1"/>
  <c r="J14" i="10"/>
  <c r="K13" i="10"/>
  <c r="J13" i="10"/>
  <c r="M15" i="10" l="1"/>
  <c r="L13" i="10"/>
  <c r="M13" i="10"/>
  <c r="L14" i="10"/>
  <c r="L15" i="10"/>
  <c r="O12" i="46" l="1"/>
  <c r="N12" i="46"/>
  <c r="F22" i="11" l="1"/>
  <c r="H22" i="11" s="1"/>
  <c r="J22" i="11" l="1"/>
  <c r="L22" i="11" s="1"/>
  <c r="H23" i="11"/>
  <c r="J23" i="11" s="1"/>
  <c r="L23" i="11" s="1"/>
  <c r="F18" i="11" l="1"/>
  <c r="H18" i="11" s="1"/>
  <c r="J18" i="11" s="1"/>
  <c r="L18" i="11" s="1"/>
  <c r="P12" i="46"/>
  <c r="L12" i="11" l="1"/>
  <c r="J12" i="11"/>
  <c r="H12" i="11"/>
  <c r="F12" i="11"/>
  <c r="D12" i="11"/>
  <c r="B1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3" authorId="0" shapeId="0" xr:uid="{91E08377-FE02-4DCD-9361-4784E94918CB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05790331-1185-463D-9225-F81A37ADF312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2" authorId="0" shapeId="0" xr:uid="{B2ADDAD4-994F-4570-AB5A-E1308E6B43A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2" authorId="0" shapeId="0" xr:uid="{07B26AA6-FB44-44D8-AC56-2845137A795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2" authorId="0" shapeId="0" xr:uid="{BFF7D603-DD0F-41FD-AD30-8DE1A7255E8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12" authorId="0" shapeId="0" xr:uid="{55F54040-F61B-4CE8-9CE9-0D969F4F2DE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12" authorId="0" shapeId="0" xr:uid="{7E3CCFEA-B3B0-4318-99A4-3A42EF1F8C6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12" authorId="0" shapeId="0" xr:uid="{AF21BC8E-5BFC-41B0-BDFF-29E54C67706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12" authorId="0" shapeId="0" xr:uid="{3AEF0125-2D6D-44F2-9311-D2EE11327EA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3" authorId="0" shapeId="0" xr:uid="{FA6EC30B-EB5E-44FA-AFB5-FEE83517A1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3" authorId="0" shapeId="0" xr:uid="{E49F949E-64C1-4DD7-8396-85019CB9646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3" authorId="0" shapeId="0" xr:uid="{B142F831-4206-4F87-ACDC-96BBF46FCB5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13" authorId="0" shapeId="0" xr:uid="{825FD40E-E24C-4B6D-BE90-5EC220A2331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13" authorId="0" shapeId="0" xr:uid="{F38A65DC-4FD5-42EE-B78A-3084D79EE22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13" authorId="0" shapeId="0" xr:uid="{13B47459-0249-4B54-AA08-034482AECC4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13" authorId="0" shapeId="0" xr:uid="{D59D90D2-7D9E-49EE-978C-6EB7E99BC64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4" authorId="0" shapeId="0" xr:uid="{77362289-5AD5-4C02-8DE0-F458800047B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4" authorId="0" shapeId="0" xr:uid="{DFB5425C-E12E-4B5A-8D96-B9FAF2851A2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4" authorId="0" shapeId="0" xr:uid="{52349FD5-E15C-4CB7-8735-DBB49E786DC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14" authorId="0" shapeId="0" xr:uid="{FA449907-705B-4345-BC0A-E9DF9BAE722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14" authorId="0" shapeId="0" xr:uid="{0C4C9BE3-E71B-4D06-BF37-BD3FC0BDE3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14" authorId="0" shapeId="0" xr:uid="{906A37E2-4AA0-4EB9-8171-5FE9EBEDBE7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14" authorId="0" shapeId="0" xr:uid="{34BC8FF6-8823-439A-AE1F-F59FE509BCB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5" authorId="0" shapeId="0" xr:uid="{EB9FE6A6-1B00-4BA7-A937-CCB1DD8D36B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5" authorId="0" shapeId="0" xr:uid="{FD6FB9BF-EB7A-4595-92CE-13D5BA5090E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5" authorId="0" shapeId="0" xr:uid="{FE976C89-DA93-479E-AB7E-20DB0FDC88C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15" authorId="0" shapeId="0" xr:uid="{DC34C58F-DEF3-47D3-B7A4-CAA991B170F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15" authorId="0" shapeId="0" xr:uid="{2EEECDD6-BC6E-4B5B-A379-DE4692761BF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15" authorId="0" shapeId="0" xr:uid="{B4299A2D-F439-46A0-AE1E-75E8469F79D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15" authorId="0" shapeId="0" xr:uid="{B6768748-1B47-41A0-8F16-772629EA8DE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6" authorId="0" shapeId="0" xr:uid="{9F92D6F4-AAE2-4FEF-BFCA-A3595E21568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6" authorId="0" shapeId="0" xr:uid="{8C68F14D-956E-405D-AA18-596FAC6BA8F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6" authorId="0" shapeId="0" xr:uid="{727CFAC5-80BE-44BC-842F-14A854E5DFC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16" authorId="0" shapeId="0" xr:uid="{337082FD-2C6E-4730-A6EA-8A5A0F023E7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16" authorId="0" shapeId="0" xr:uid="{7B3F08A4-2864-4FE1-8AAF-EB0120ABA54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16" authorId="0" shapeId="0" xr:uid="{3829EC57-7F66-4CAB-B010-02736486BE0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16" authorId="0" shapeId="0" xr:uid="{FD114377-6099-4879-8455-182957FD948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7" authorId="0" shapeId="0" xr:uid="{34FB1047-B86A-4092-9BA6-39C7ED8A80F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7" authorId="0" shapeId="0" xr:uid="{11238057-2E36-4617-ADE5-FBB4CF4CE9F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7" authorId="0" shapeId="0" xr:uid="{65E114F4-708D-41C7-8796-6EBEA4480C9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17" authorId="0" shapeId="0" xr:uid="{7A704035-35CE-4C3E-AACA-A33886E2411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17" authorId="0" shapeId="0" xr:uid="{E049BDFC-611A-439E-AAE0-96786C111D0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17" authorId="0" shapeId="0" xr:uid="{144AD173-B550-4142-82DE-85F5AF71AD9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17" authorId="0" shapeId="0" xr:uid="{97CB742F-D1A7-46CE-85D6-E29FC315A6C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8" authorId="0" shapeId="0" xr:uid="{B5EC3FE0-6A37-4047-B7A0-24AA5C0CEED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8" authorId="0" shapeId="0" xr:uid="{0FF87520-3F2E-413F-8CA0-754C8BF1C76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8" authorId="0" shapeId="0" xr:uid="{E3834BC0-57D8-4B8E-8DF0-D84EDD8A6F1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18" authorId="0" shapeId="0" xr:uid="{6561DD42-359C-4C01-A9FE-D3267F962E4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18" authorId="0" shapeId="0" xr:uid="{CB1C4C11-9570-461E-A544-54B1941E5CA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18" authorId="0" shapeId="0" xr:uid="{400C392E-3B43-4852-9E26-88ED139B101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18" authorId="0" shapeId="0" xr:uid="{F76E89ED-6021-4105-9EF7-F6C988824C7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19" authorId="0" shapeId="0" xr:uid="{23444E88-8F91-4B85-9369-A0D65919A7A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19" authorId="0" shapeId="0" xr:uid="{B7DB2469-C905-4845-BE59-11BBB7B0B92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19" authorId="0" shapeId="0" xr:uid="{B2C50616-02C8-4ECC-B48F-675EAD95191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19" authorId="0" shapeId="0" xr:uid="{A40453EE-A532-4B38-B084-86E705AF9FD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19" authorId="0" shapeId="0" xr:uid="{1B27C387-AD22-4E63-8021-BFBF549E6DD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19" authorId="0" shapeId="0" xr:uid="{E0F960B2-2778-4F8D-9B23-6B3A4A71B43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19" authorId="0" shapeId="0" xr:uid="{51C0E5AF-7E96-403C-B4F9-61127D3F2C8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0" authorId="0" shapeId="0" xr:uid="{DA7A940B-C89E-4F6A-9F5F-CAC54FAB959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0" authorId="0" shapeId="0" xr:uid="{487F02D5-DADF-4971-8EEC-CF10AAF05FA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0" authorId="0" shapeId="0" xr:uid="{1E64A9C9-BC0B-4A29-9010-3CF5777CCF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20" authorId="0" shapeId="0" xr:uid="{EB31D166-FA88-450A-BCD5-DB2CFEC8CA3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20" authorId="0" shapeId="0" xr:uid="{09911248-0A69-419F-8584-0C42A5ABB2D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20" authorId="0" shapeId="0" xr:uid="{26B8A808-CEF3-43B2-BE01-4C093612A42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20" authorId="0" shapeId="0" xr:uid="{40F5EBEE-A244-48D3-A9BD-1E51B8DFE0A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1" authorId="0" shapeId="0" xr:uid="{BE30E3FE-813D-4543-BE76-29E10786BE3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1" authorId="0" shapeId="0" xr:uid="{44A0C39E-0B9A-42F0-BDA6-E633B256C2A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1" authorId="0" shapeId="0" xr:uid="{2BFA85E0-F634-42C8-BEC8-736F1ED4F0C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21" authorId="0" shapeId="0" xr:uid="{A14777D6-AB1C-406E-805C-2519876FCB3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21" authorId="0" shapeId="0" xr:uid="{FE1C3BA0-1968-4968-B6DD-44F64D14739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21" authorId="0" shapeId="0" xr:uid="{892EB333-949D-43D6-AF66-670074B64C8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21" authorId="0" shapeId="0" xr:uid="{3735C7DD-FD32-4783-8785-8104F9CD0AE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2" authorId="0" shapeId="0" xr:uid="{3CCC8519-E07A-46BE-984B-E0FD0BA37F5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2" authorId="0" shapeId="0" xr:uid="{BB2749FE-6ABE-4735-A21B-48C37E24270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2" authorId="0" shapeId="0" xr:uid="{C85CDD05-439B-4E95-AA78-5B4FEB16429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22" authorId="0" shapeId="0" xr:uid="{4B406066-A73C-417D-A9EA-079AE33CEAB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22" authorId="0" shapeId="0" xr:uid="{B0B12A43-4805-4443-ADEE-634F953DB6B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22" authorId="0" shapeId="0" xr:uid="{21F14C50-660D-4D3C-9928-0BD48E29E8D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22" authorId="0" shapeId="0" xr:uid="{0CD58D7C-7C18-46FC-B9AC-8F03CD4850F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3" authorId="0" shapeId="0" xr:uid="{142EAC83-CE1B-4106-AC31-2EFAD11D1DA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3" authorId="0" shapeId="0" xr:uid="{424924A0-809E-43F8-9EBE-754B4396290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3" authorId="0" shapeId="0" xr:uid="{479D3935-4A97-4BEF-9E9C-1700CF1D4FF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23" authorId="0" shapeId="0" xr:uid="{64E28CC9-138D-4337-8EF2-7678220C1FE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23" authorId="0" shapeId="0" xr:uid="{6754DCC7-385B-4748-B956-F7772317890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23" authorId="0" shapeId="0" xr:uid="{7BA4CBA5-3E5E-4D71-B056-0F313699710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23" authorId="0" shapeId="0" xr:uid="{AA69A2D0-AC26-4DA1-87CC-658EF30B8D0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4" authorId="0" shapeId="0" xr:uid="{2F485D85-83FB-42B9-9E81-18BCD9486A3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4" authorId="0" shapeId="0" xr:uid="{433ED07A-16E8-4B69-8474-67B4D793123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4" authorId="0" shapeId="0" xr:uid="{506738C2-125B-47BC-ABDE-3045697FDA1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24" authorId="0" shapeId="0" xr:uid="{7F245979-ADBB-4C1C-B92D-B19383C3448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24" authorId="0" shapeId="0" xr:uid="{D98DBD87-6615-4F40-AF76-66DAF5A8F22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24" authorId="0" shapeId="0" xr:uid="{9F6EE25C-87CB-4AFC-9AFD-5791927F6AC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24" authorId="0" shapeId="0" xr:uid="{2740280A-A2CA-40DE-890A-A03EE77C4C8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5" authorId="0" shapeId="0" xr:uid="{AC33BAB6-7144-4348-8ADF-B8A0BE23E6D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5" authorId="0" shapeId="0" xr:uid="{026E8F13-779A-45CE-85A9-D458B57DBCA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5" authorId="0" shapeId="0" xr:uid="{8266321F-B904-48B9-A185-DAE81B59D13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25" authorId="0" shapeId="0" xr:uid="{A874ECF2-0061-4027-9AA8-92E14574A7C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25" authorId="0" shapeId="0" xr:uid="{4B423DFA-F23D-4F43-B321-5131358E163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25" authorId="0" shapeId="0" xr:uid="{BDD190D9-1E7A-41DF-8643-8A0D9C5B6D7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25" authorId="0" shapeId="0" xr:uid="{CF3C3102-DF41-4CEE-8897-415E335CA08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6" authorId="0" shapeId="0" xr:uid="{C7169274-D1AF-41EE-A53B-DC0876ED8AF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6" authorId="0" shapeId="0" xr:uid="{B325D1F2-DD78-49C6-ADD7-B9266072B43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6" authorId="0" shapeId="0" xr:uid="{6DACF704-67D9-4FDC-969B-D8EE9A66EDC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26" authorId="0" shapeId="0" xr:uid="{8F1E0297-D86E-475F-8ED9-599671878F0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26" authorId="0" shapeId="0" xr:uid="{F2E14E92-A53A-48B1-8A75-5EFD638DF1B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26" authorId="0" shapeId="0" xr:uid="{4172395D-FDC8-47F2-8250-DD9AB9655F6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26" authorId="0" shapeId="0" xr:uid="{AB66CF38-17DB-4F40-B4D7-B2AC5BA17FD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7" authorId="0" shapeId="0" xr:uid="{67C19355-091B-464E-99F8-81679D82B23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7" authorId="0" shapeId="0" xr:uid="{98475833-639D-4EFE-942A-033D058CB25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7" authorId="0" shapeId="0" xr:uid="{DF08A36E-C78D-4FC0-96C0-4944751F9CA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27" authorId="0" shapeId="0" xr:uid="{3978BC46-19F9-4494-A618-2CAB8FA28B3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27" authorId="0" shapeId="0" xr:uid="{A95F3143-CBA0-4AD2-97B3-528C2E6A963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27" authorId="0" shapeId="0" xr:uid="{875E469C-5512-416F-90A6-701E79E3D15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27" authorId="0" shapeId="0" xr:uid="{0C575333-8924-4BDF-85DD-8F9325A45DC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8" authorId="0" shapeId="0" xr:uid="{146F009D-6F8F-4CD7-8E10-5FA00B4BC5B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8" authorId="0" shapeId="0" xr:uid="{ADE7E05C-03E6-4234-98E9-8A92F50D877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8" authorId="0" shapeId="0" xr:uid="{8812C71F-4D3F-43A3-999B-379FCA12B10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28" authorId="0" shapeId="0" xr:uid="{57D3E956-2B8A-446B-8B9C-538C25249B7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28" authorId="0" shapeId="0" xr:uid="{649259CD-14C5-468C-BED3-4DE4F1C86EF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28" authorId="0" shapeId="0" xr:uid="{DB2F6AEF-C448-424C-A88B-C8A4956105F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28" authorId="0" shapeId="0" xr:uid="{7456CB48-8ADA-42A9-ACB4-AD3EAA42C59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29" authorId="0" shapeId="0" xr:uid="{F1932C25-C7E8-48E8-83D4-5FE1C163957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29" authorId="0" shapeId="0" xr:uid="{ACB98C76-CC99-48AA-9480-53132769621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29" authorId="0" shapeId="0" xr:uid="{CEE4F393-4945-4B8E-8554-C4A2C9E89D7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29" authorId="0" shapeId="0" xr:uid="{A666C218-5C6F-43CD-B979-5BDFC23AFFE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29" authorId="0" shapeId="0" xr:uid="{3151B40B-7837-4CD1-A850-501BAA9F659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29" authorId="0" shapeId="0" xr:uid="{78EDFF0C-4F17-4102-835C-E824E5D24E0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29" authorId="0" shapeId="0" xr:uid="{65528A72-767E-45A1-B4CC-DB53B813772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0" authorId="0" shapeId="0" xr:uid="{E927589F-3518-4C14-AC58-42EED8C47F5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0" authorId="0" shapeId="0" xr:uid="{3077D67D-A855-4558-8D9B-7DD27E6C86D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0" authorId="0" shapeId="0" xr:uid="{E50C1B50-E4A3-42D7-99CE-7340C681061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30" authorId="0" shapeId="0" xr:uid="{06914F05-64E7-4944-9CB6-67005C7AF08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30" authorId="0" shapeId="0" xr:uid="{9B984303-A5AA-4A45-ACC9-1BF3F00AE98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30" authorId="0" shapeId="0" xr:uid="{71C062D6-1935-47C8-95B6-427E5678267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30" authorId="0" shapeId="0" xr:uid="{D87720B7-D074-4E76-925A-4FA3D68FD83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1" authorId="0" shapeId="0" xr:uid="{A20FBE78-78A8-4CF5-ACC2-6506F7ACD81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1" authorId="0" shapeId="0" xr:uid="{C5946E6E-4BA7-4EE8-B876-50E76618C69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1" authorId="0" shapeId="0" xr:uid="{C00F4C51-BB41-4993-A80B-A02C854612D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31" authorId="0" shapeId="0" xr:uid="{0429E3F7-F80C-42FD-962D-23FA19BE2A1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31" authorId="0" shapeId="0" xr:uid="{8F333716-AABA-4E79-8466-2CA599ABCB9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31" authorId="0" shapeId="0" xr:uid="{A13B95CC-DE5C-4446-9A62-C9A7A41D159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31" authorId="0" shapeId="0" xr:uid="{0B1FE7B8-A554-405B-80E1-5224C1ADFAE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2" authorId="0" shapeId="0" xr:uid="{105848F2-65BF-4B65-8779-5CB0B3AFCA8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2" authorId="0" shapeId="0" xr:uid="{4EC713D0-0710-42ED-B2FC-720FC90ECB0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2" authorId="0" shapeId="0" xr:uid="{B794DDF1-D8C7-4374-B6D3-F921C58031A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32" authorId="0" shapeId="0" xr:uid="{EF0EC28D-37C7-4755-AB54-08D4980B3A9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32" authorId="0" shapeId="0" xr:uid="{84401B1F-FB37-4067-9E8E-6D3224241FE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32" authorId="0" shapeId="0" xr:uid="{C3E75848-9FF4-4733-B0EF-49DAC620539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32" authorId="0" shapeId="0" xr:uid="{435B6230-105F-4EE3-A634-92AEF92185E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3" authorId="0" shapeId="0" xr:uid="{52477D6A-B0DB-4066-AFD8-C9A7124117C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3" authorId="0" shapeId="0" xr:uid="{29E3F5B4-5138-4107-9DB7-AB331A34B8F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3" authorId="0" shapeId="0" xr:uid="{0FFAAA8C-EB81-4EA4-8CF9-560968880DA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33" authorId="0" shapeId="0" xr:uid="{CB1BAE22-2CFF-4BF9-AFF3-9BA73EED226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33" authorId="0" shapeId="0" xr:uid="{47C8E002-7A00-459B-9511-DB56BAE6AC1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33" authorId="0" shapeId="0" xr:uid="{0A51BAD2-305E-4EF7-82B9-850844E3E41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33" authorId="0" shapeId="0" xr:uid="{758A7D91-01C3-4517-B79A-218EE65E08C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4" authorId="0" shapeId="0" xr:uid="{0DE9A6F4-3A09-45CD-8AFA-7FD37EBEDF0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4" authorId="0" shapeId="0" xr:uid="{FF6BBDDC-C01F-477A-ADF5-2C4068D3F2A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4" authorId="0" shapeId="0" xr:uid="{62C8AD88-49AD-444F-BD78-39B611E7FD5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34" authorId="0" shapeId="0" xr:uid="{7ED3E3F4-989F-403E-98AC-81CDC350098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34" authorId="0" shapeId="0" xr:uid="{E6F0394E-13D4-4D2B-AD3B-67E6F5A3448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34" authorId="0" shapeId="0" xr:uid="{7EB6EEEC-642B-4735-96EE-AFE313288BD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34" authorId="0" shapeId="0" xr:uid="{2E1D03F8-49C8-4523-BFB0-DB1AA8C3918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C35" authorId="0" shapeId="0" xr:uid="{2DF20C5D-F469-4235-A6A2-73BF006D092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5" authorId="0" shapeId="0" xr:uid="{E6075F7F-94EC-4C69-BC19-F0707CF867A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E35" authorId="0" shapeId="0" xr:uid="{AB2CF0F7-986E-435C-8157-E0888E42C8B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F35" authorId="0" shapeId="0" xr:uid="{7F48233C-25B0-455D-AFA0-61F4B1F1F28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G35" authorId="0" shapeId="0" xr:uid="{4FDFB1C2-2F80-4872-9502-9372E5E4C18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H35" authorId="0" shapeId="0" xr:uid="{282F3DB0-C5B7-498D-B02E-C3586FDD3D6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I35" authorId="0" shapeId="0" xr:uid="{BCC6489A-59C4-444F-B687-0B1F19834F0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1, 2024.
</t>
        </r>
      </text>
    </comment>
    <comment ref="D37" authorId="0" shapeId="0" xr:uid="{D88E2FAC-9529-45FD-9069-561360B8CBC4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37" authorId="0" shapeId="0" xr:uid="{9A6FF9F3-2610-458C-A66C-87390FCFAE92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F37" authorId="0" shapeId="0" xr:uid="{9DBA6F81-48A0-4F28-81E3-B346522BA57A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G37" authorId="0" shapeId="0" xr:uid="{3A6427EA-E4BF-451F-882A-2D3037245A2D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H37" authorId="0" shapeId="0" xr:uid="{EED068D0-8CE3-4A7E-BE3E-FC4176A108CF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I37" authorId="0" shapeId="0" xr:uid="{7A21F4C6-0F03-4B27-8197-02C70CE44774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<sst xmlns="http://schemas.openxmlformats.org/spreadsheetml/2006/main" count="151" uniqueCount="91">
  <si>
    <t>Local Area Unemployment Statistics</t>
  </si>
  <si>
    <t>Not Seasonally Adjusted</t>
  </si>
  <si>
    <t>Year</t>
  </si>
  <si>
    <t>Period</t>
  </si>
  <si>
    <t>labor force</t>
  </si>
  <si>
    <t>employment</t>
  </si>
  <si>
    <t>unemployment</t>
  </si>
  <si>
    <t>unemployment rate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</si>
  <si>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</si>
  <si>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</si>
  <si>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</si>
  <si>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</si>
  <si>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</si>
  <si>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</si>
  <si>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</si>
  <si>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</si>
  <si>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</si>
  <si>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</si>
  <si>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</si>
  <si>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</si>
  <si>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from: http://www.bls.gov/lau/</t>
  </si>
  <si>
    <t>24-Month Unemployment Averages</t>
  </si>
  <si>
    <t>Labor Force Statistics from the Current Population Survey</t>
  </si>
  <si>
    <t>Original Data Value</t>
  </si>
  <si>
    <t>Labor force</t>
  </si>
  <si>
    <t>Start date</t>
  </si>
  <si>
    <t>End date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</si>
  <si>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</si>
  <si>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</si>
  <si>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</si>
  <si>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</si>
  <si>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</si>
  <si>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</si>
  <si>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</si>
  <si>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</si>
  <si>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</si>
  <si>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</si>
  <si>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</si>
  <si>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</si>
  <si>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</si>
  <si>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</si>
  <si>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</si>
  <si>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</si>
  <si>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</si>
  <si>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</si>
  <si>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</si>
  <si>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</si>
  <si>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</si>
  <si>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</si>
  <si>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</si>
  <si>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</si>
  <si>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</si>
  <si>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</si>
  <si>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</si>
  <si>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</si>
  <si>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Years:</t>
  </si>
  <si>
    <t>Series Id:</t>
  </si>
  <si>
    <t>Area:</t>
  </si>
  <si>
    <t>Area Type:</t>
  </si>
  <si>
    <t>Statewide</t>
  </si>
  <si>
    <t>State/Region/Division:</t>
  </si>
  <si>
    <t>District of Columbia</t>
  </si>
  <si>
    <t>Series title:</t>
  </si>
  <si>
    <t>Labor force status:</t>
  </si>
  <si>
    <t>Type of data:</t>
  </si>
  <si>
    <t>Number in thousands</t>
  </si>
  <si>
    <t>Age:</t>
  </si>
  <si>
    <t>16 years and over</t>
  </si>
  <si>
    <t>http://www.bls.gov/webapps/legacy/cpsatab1.htm</t>
  </si>
  <si>
    <t>National 24-Month Unemployment Average</t>
  </si>
  <si>
    <t>Month</t>
  </si>
  <si>
    <t>Civilian labor force</t>
  </si>
  <si>
    <t>Unemployment</t>
  </si>
  <si>
    <t>Unemployment rate</t>
  </si>
  <si>
    <t>Unemployment Rate
(Rounded)</t>
  </si>
  <si>
    <t>20% Above the National Average (Rounded)</t>
  </si>
  <si>
    <t>LNU01000000</t>
  </si>
  <si>
    <t>(Unadj) Civilian Labor Force Level</t>
  </si>
  <si>
    <t>Edgartown town, MA</t>
  </si>
  <si>
    <t>Tisbury town, MA</t>
  </si>
  <si>
    <t>Aquinnah town, MA</t>
  </si>
  <si>
    <t>Chilmark town, MA</t>
  </si>
  <si>
    <t>Oak Bluffs town, MA</t>
  </si>
  <si>
    <t>LAUST110000000000003,LAUST110000000000004,LAUST110000000000005,LAUST110000000000006,LAUST110000000000007,LAUST110000000000008,LAUST110000000000009</t>
  </si>
  <si>
    <t>civilian noninstitutional population</t>
  </si>
  <si>
    <t>labor force participation rate</t>
  </si>
  <si>
    <t>employment-population ratio</t>
  </si>
  <si>
    <t>DISTRICT OF COLUMBIA IS ELIGIBLE FOR A TIME LIMIT WAIVER ON THE BASIS OF</t>
  </si>
  <si>
    <t>2021 to 2024</t>
  </si>
  <si>
    <t>2022 to 2024</t>
  </si>
  <si>
    <t>MAR 2022 - FEB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</si>
</sst>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ourie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4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1" fillId="0" borderId="0"/>
    <xf numFmtId="0" fontId="15" fillId="0" borderId="0" applyNumberFormat="0" applyFill="0" applyBorder="0" applyAlignment="0" applyProtection="0"/>
    <xf numFmtId="0" fontId="9" fillId="0" borderId="0"/>
  </cellStyleXfs>
  <cellXfs count="83">
    <xf numFmtId="0" fontId="0" fillId="0" borderId="0" xfId="0"/>
    <xf numFmtId="0" fontId="5" fillId="0" borderId="0" xfId="4" applyFont="1"/>
    <xf numFmtId="17" fontId="7" fillId="0" borderId="0" xfId="0" applyNumberFormat="1" applyFont="1"/>
    <xf numFmtId="3" fontId="8" fillId="0" borderId="0" xfId="2" applyNumberFormat="1" applyFont="1" applyAlignment="1" applyProtection="1">
      <alignment horizontal="right"/>
      <protection locked="0"/>
    </xf>
    <xf numFmtId="165" fontId="8" fillId="0" borderId="0" xfId="0" applyNumberFormat="1" applyFont="1"/>
    <xf numFmtId="167" fontId="4" fillId="0" borderId="0" xfId="5" applyNumberFormat="1" applyFont="1"/>
    <xf numFmtId="0" fontId="4" fillId="0" borderId="0" xfId="4"/>
    <xf numFmtId="2" fontId="4" fillId="0" borderId="0" xfId="4" applyNumberFormat="1"/>
    <xf numFmtId="165" fontId="4" fillId="0" borderId="0" xfId="4" applyNumberFormat="1"/>
    <xf numFmtId="0" fontId="4" fillId="0" borderId="0" xfId="2" applyFont="1"/>
    <xf numFmtId="0" fontId="10" fillId="2" borderId="1" xfId="4" applyFont="1" applyFill="1" applyBorder="1" applyAlignment="1">
      <alignment horizontal="center"/>
    </xf>
    <xf numFmtId="167" fontId="5" fillId="0" borderId="0" xfId="5" applyNumberFormat="1" applyFont="1" applyAlignment="1">
      <alignment horizontal="center"/>
    </xf>
    <xf numFmtId="0" fontId="5" fillId="0" borderId="0" xfId="2" applyFont="1"/>
    <xf numFmtId="3" fontId="4" fillId="0" borderId="0" xfId="2" applyNumberFormat="1" applyFont="1"/>
    <xf numFmtId="168" fontId="4" fillId="0" borderId="0" xfId="4" applyNumberFormat="1"/>
    <xf numFmtId="169" fontId="4" fillId="0" borderId="0" xfId="4" applyNumberFormat="1"/>
    <xf numFmtId="3" fontId="4" fillId="0" borderId="0" xfId="7" applyNumberFormat="1"/>
    <xf numFmtId="0" fontId="10" fillId="0" borderId="0" xfId="0" applyFont="1" applyAlignment="1">
      <alignment horizontal="left"/>
    </xf>
    <xf numFmtId="166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68" fontId="4" fillId="0" borderId="0" xfId="2" applyNumberFormat="1" applyFont="1"/>
    <xf numFmtId="169" fontId="4" fillId="0" borderId="0" xfId="2" applyNumberFormat="1" applyFont="1"/>
    <xf numFmtId="2" fontId="4" fillId="0" borderId="0" xfId="2" applyNumberFormat="1" applyFont="1"/>
    <xf numFmtId="165" fontId="4" fillId="0" borderId="0" xfId="2" applyNumberFormat="1" applyFont="1"/>
    <xf numFmtId="167" fontId="4" fillId="0" borderId="0" xfId="2" applyNumberFormat="1" applyFont="1"/>
    <xf numFmtId="0" fontId="12" fillId="0" borderId="0" xfId="0" applyFont="1"/>
    <xf numFmtId="10" fontId="12" fillId="0" borderId="0" xfId="1" applyNumberFormat="1" applyFont="1"/>
    <xf numFmtId="17" fontId="12" fillId="0" borderId="0" xfId="0" applyNumberFormat="1" applyFont="1" applyAlignment="1">
      <alignment wrapText="1"/>
    </xf>
    <xf numFmtId="165" fontId="12" fillId="0" borderId="0" xfId="1" applyNumberFormat="1" applyFont="1"/>
    <xf numFmtId="0" fontId="14" fillId="0" borderId="0" xfId="0" applyFont="1"/>
    <xf numFmtId="17" fontId="5" fillId="0" borderId="0" xfId="0" applyNumberFormat="1" applyFont="1"/>
    <xf numFmtId="3" fontId="4" fillId="0" borderId="0" xfId="2" applyNumberFormat="1" applyFont="1" applyAlignment="1" applyProtection="1">
      <alignment horizontal="right"/>
      <protection locked="0"/>
    </xf>
    <xf numFmtId="17" fontId="12" fillId="0" borderId="0" xfId="0" applyNumberFormat="1" applyFont="1"/>
    <xf numFmtId="166" fontId="12" fillId="0" borderId="0" xfId="0" applyNumberFormat="1" applyFont="1"/>
    <xf numFmtId="0" fontId="4" fillId="0" borderId="0" xfId="0" applyFont="1"/>
    <xf numFmtId="0" fontId="13" fillId="0" borderId="0" xfId="0" applyFont="1" applyAlignment="1">
      <alignment horizontal="left"/>
    </xf>
    <xf numFmtId="0" fontId="5" fillId="0" borderId="5" xfId="2" applyFont="1" applyBorder="1" applyAlignment="1">
      <alignment horizontal="center" wrapText="1"/>
    </xf>
    <xf numFmtId="0" fontId="4" fillId="0" borderId="0" xfId="2" applyFont="1" applyAlignment="1">
      <alignment horizontal="left"/>
    </xf>
    <xf numFmtId="17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5" fillId="0" borderId="0" xfId="2" applyNumberFormat="1" applyFont="1"/>
    <xf numFmtId="0" fontId="4" fillId="0" borderId="0" xfId="2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6" fillId="0" borderId="0" xfId="2" applyFont="1" applyAlignment="1">
      <alignment horizontal="left"/>
    </xf>
    <xf numFmtId="164" fontId="12" fillId="0" borderId="0" xfId="3" applyNumberFormat="1" applyFont="1"/>
    <xf numFmtId="165" fontId="12" fillId="0" borderId="0" xfId="0" applyNumberFormat="1" applyFont="1" applyAlignment="1">
      <alignment horizontal="left" vertical="center"/>
    </xf>
    <xf numFmtId="0" fontId="18" fillId="0" borderId="0" xfId="12" applyFont="1" applyAlignment="1">
      <alignment horizontal="left"/>
    </xf>
    <xf numFmtId="0" fontId="5" fillId="0" borderId="5" xfId="2" applyFont="1" applyBorder="1" applyAlignment="1">
      <alignment horizontal="left" wrapText="1"/>
    </xf>
    <xf numFmtId="0" fontId="5" fillId="0" borderId="5" xfId="2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170" fontId="13" fillId="0" borderId="0" xfId="2" applyNumberFormat="1" applyFont="1" applyAlignment="1">
      <alignment horizontal="right"/>
    </xf>
    <xf numFmtId="0" fontId="16" fillId="0" borderId="0" xfId="2" applyFont="1"/>
    <xf numFmtId="0" fontId="12" fillId="0" borderId="0" xfId="2" applyFont="1" applyAlignment="1">
      <alignment horizontal="center"/>
    </xf>
    <xf numFmtId="0" fontId="12" fillId="0" borderId="0" xfId="2" applyFont="1"/>
    <xf numFmtId="166" fontId="19" fillId="0" borderId="0" xfId="2" applyNumberFormat="1" applyFont="1" applyAlignment="1">
      <alignment horizontal="right"/>
    </xf>
    <xf numFmtId="0" fontId="10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right" wrapText="1"/>
    </xf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wrapText="1"/>
    </xf>
    <xf numFmtId="0" fontId="21" fillId="0" borderId="0" xfId="0" applyFont="1" applyAlignment="1">
      <alignment wrapText="1"/>
    </xf>
    <xf numFmtId="165" fontId="21" fillId="0" borderId="0" xfId="0" applyNumberFormat="1" applyFont="1" applyAlignment="1">
      <alignment wrapText="1"/>
    </xf>
    <xf numFmtId="165" fontId="21" fillId="0" borderId="0" xfId="1" applyNumberFormat="1" applyFont="1"/>
    <xf numFmtId="17" fontId="21" fillId="0" borderId="0" xfId="0" applyNumberFormat="1" applyFont="1" applyAlignment="1">
      <alignment wrapText="1"/>
    </xf>
    <xf numFmtId="166" fontId="21" fillId="0" borderId="0" xfId="0" applyNumberFormat="1" applyFont="1"/>
    <xf numFmtId="164" fontId="21" fillId="0" borderId="0" xfId="1" applyNumberFormat="1" applyFont="1"/>
    <xf numFmtId="17" fontId="21" fillId="0" borderId="0" xfId="0" applyNumberFormat="1" applyFont="1"/>
    <xf numFmtId="0" fontId="13" fillId="0" borderId="0" xfId="0" applyFont="1" applyAlignment="1">
      <alignment horizontal="left" vertical="top" wrapText="1"/>
    </xf>
    <xf numFmtId="0" fontId="20" fillId="0" borderId="0" xfId="0" applyFont="1" applyAlignment="1">
      <alignment horizontal="left"/>
    </xf>
    <xf numFmtId="0" fontId="5" fillId="0" borderId="0" xfId="4" applyFont="1" applyAlignment="1">
      <alignment horizontal="center"/>
    </xf>
    <xf numFmtId="167" fontId="5" fillId="0" borderId="0" xfId="5" applyNumberFormat="1" applyFont="1" applyAlignment="1">
      <alignment horizontal="center"/>
    </xf>
    <xf numFmtId="167" fontId="10" fillId="2" borderId="2" xfId="5" applyNumberFormat="1" applyFont="1" applyFill="1" applyBorder="1" applyAlignment="1">
      <alignment horizontal="center"/>
    </xf>
    <xf numFmtId="167" fontId="10" fillId="2" borderId="3" xfId="5" applyNumberFormat="1" applyFont="1" applyFill="1" applyBorder="1" applyAlignment="1">
      <alignment horizontal="center"/>
    </xf>
    <xf numFmtId="0" fontId="10" fillId="2" borderId="2" xfId="4" applyFont="1" applyFill="1" applyBorder="1" applyAlignment="1">
      <alignment horizontal="center"/>
    </xf>
    <xf numFmtId="0" fontId="10" fillId="2" borderId="4" xfId="4" applyFont="1" applyFill="1" applyBorder="1" applyAlignment="1">
      <alignment horizontal="center"/>
    </xf>
    <xf numFmtId="0" fontId="10" fillId="2" borderId="3" xfId="4" applyFont="1" applyFill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/>
    <xf numFmtId="166" fontId="13" fillId="0" borderId="0" xfId="2" applyNumberFormat="1" applyFont="1" applyAlignment="1">
      <alignment horizontal="right"/>
    </xf>
  </cellXfs>
  <cellStyles count="14">
    <cellStyle name="Comma 2" xfId="5" xr:uid="{00000000-0005-0000-0000-000000000000}"/>
    <cellStyle name="Hyperlink" xfId="12" builtinId="8"/>
    <cellStyle name="Normal" xfId="0" builtinId="0"/>
    <cellStyle name="Normal 2" xfId="2" xr:uid="{00000000-0005-0000-0000-000002000000}"/>
    <cellStyle name="Normal 2 2" xfId="13" xr:uid="{7880880C-B51C-4146-A73A-CE2D4163CBFD}"/>
    <cellStyle name="Normal 3" xfId="9" xr:uid="{00000000-0005-0000-0000-000003000000}"/>
    <cellStyle name="Normal 3 2" xfId="10" xr:uid="{00000000-0005-0000-0000-000004000000}"/>
    <cellStyle name="Normal 4" xfId="11" xr:uid="{00000000-0005-0000-0000-000005000000}"/>
    <cellStyle name="Normal 5" xfId="6" xr:uid="{00000000-0005-0000-0000-000006000000}"/>
    <cellStyle name="Normal_Book4" xfId="4" xr:uid="{00000000-0005-0000-0000-000007000000}"/>
    <cellStyle name="Normal_MO 0205" xfId="7" xr:uid="{00000000-0005-0000-0000-000008000000}"/>
    <cellStyle name="Percent" xfId="1" builtinId="5"/>
    <cellStyle name="Percent 2" xfId="3" xr:uid="{00000000-0005-0000-0000-00000A000000}"/>
    <cellStyle name="Style 1 2" xfId="8" xr:uid="{00000000-0005-0000-0000-00000B000000}"/>
  </cellStyles>
  <dxfs count="5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27"/>
  <sheetViews>
    <sheetView tabSelected="1" zoomScale="90" zoomScaleNormal="90" workbookViewId="0">
      <selection activeCell="A42" sqref="A42"/>
    </sheetView>
  </sheetViews>
  <sheetFormatPr defaultColWidth="9.140625" defaultRowHeight="12.75" x14ac:dyDescent="0.2"/>
  <cols>
    <col min="1" max="1" width="36.28515625" style="9" customWidth="1"/>
    <col min="2" max="2" width="11.85546875" style="9" customWidth="1"/>
    <col min="3" max="3" width="9.7109375" style="9" customWidth="1"/>
    <col min="4" max="4" width="11.7109375" style="9" customWidth="1"/>
    <col min="5" max="5" width="11" style="9" customWidth="1"/>
    <col min="6" max="6" width="12.42578125" style="9" customWidth="1"/>
    <col min="7" max="7" width="14.5703125" style="9" customWidth="1"/>
    <col min="8" max="8" width="14.140625" style="9" customWidth="1"/>
    <col min="9" max="10" width="11.7109375" style="9" customWidth="1"/>
    <col min="11" max="11" width="10.7109375" style="9" customWidth="1"/>
    <col min="12" max="12" width="10.85546875" style="9" customWidth="1"/>
    <col min="13" max="13" width="10.42578125" style="9" customWidth="1"/>
    <col min="14" max="16384" width="9.140625" style="9"/>
  </cols>
  <sheetData>
    <row r="1" spans="1:13" customFormat="1" ht="15" x14ac:dyDescent="0.25"/>
    <row r="2" spans="1:13" x14ac:dyDescent="0.2">
      <c r="A2" s="1" t="s">
        <v>87</v>
      </c>
      <c r="B2" s="5"/>
      <c r="C2" s="5"/>
      <c r="D2" s="5"/>
      <c r="E2" s="5"/>
      <c r="F2" s="6"/>
      <c r="G2" s="6"/>
      <c r="H2" s="6"/>
      <c r="I2" s="6"/>
      <c r="J2" s="7"/>
      <c r="K2" s="6"/>
      <c r="L2" s="8"/>
      <c r="M2" s="6"/>
    </row>
    <row r="3" spans="1:13" x14ac:dyDescent="0.2">
      <c r="A3" s="1" t="s">
        <v>90</v>
      </c>
      <c r="B3" s="5"/>
      <c r="C3" s="5"/>
      <c r="D3" s="5"/>
      <c r="E3" s="5"/>
      <c r="F3" s="6"/>
      <c r="G3" s="6"/>
      <c r="H3" s="6"/>
      <c r="I3" s="6"/>
      <c r="J3" s="7"/>
      <c r="K3" s="6"/>
      <c r="L3" s="8"/>
      <c r="M3" s="6"/>
    </row>
    <row r="4" spans="1:13" x14ac:dyDescent="0.2">
      <c r="A4" s="1" t="s">
        <v>29</v>
      </c>
      <c r="B4" s="5"/>
      <c r="C4" s="5"/>
      <c r="D4" s="5"/>
      <c r="E4" s="5"/>
      <c r="F4" s="6"/>
      <c r="G4" s="6"/>
      <c r="H4" s="6"/>
      <c r="I4" s="6"/>
      <c r="J4" s="7"/>
      <c r="K4" s="6"/>
      <c r="L4" s="8"/>
      <c r="M4" s="6"/>
    </row>
    <row r="5" spans="1:13" x14ac:dyDescent="0.2">
      <c r="A5" s="1"/>
      <c r="B5" s="5"/>
      <c r="C5" s="5"/>
      <c r="D5" s="5"/>
      <c r="E5" s="5"/>
      <c r="F5" s="6"/>
      <c r="G5" s="6"/>
      <c r="H5" s="6"/>
      <c r="I5" s="6"/>
      <c r="J5" s="7"/>
      <c r="K5" s="6"/>
      <c r="L5" s="8"/>
      <c r="M5" s="6"/>
    </row>
    <row r="6" spans="1:13" x14ac:dyDescent="0.2">
      <c r="A6" s="10" t="s">
        <v>30</v>
      </c>
      <c r="B6" s="5" t="s">
        <v>31</v>
      </c>
      <c r="C6" s="5"/>
      <c r="D6" s="5"/>
      <c r="E6" s="5"/>
      <c r="F6" s="6"/>
      <c r="G6" s="6"/>
      <c r="H6" s="6"/>
      <c r="I6" s="6"/>
      <c r="J6" s="7"/>
      <c r="K6" s="6"/>
      <c r="L6" s="8"/>
      <c r="M6" s="6"/>
    </row>
    <row r="7" spans="1:13" x14ac:dyDescent="0.2">
      <c r="A7" s="10" t="s">
        <v>32</v>
      </c>
      <c r="B7" s="5" t="s">
        <v>33</v>
      </c>
      <c r="C7" s="5"/>
      <c r="D7" s="5"/>
      <c r="E7" s="5"/>
      <c r="F7" s="6"/>
      <c r="G7" s="6"/>
      <c r="H7" s="6"/>
      <c r="I7" s="6"/>
      <c r="J7" s="7"/>
      <c r="K7" s="6"/>
      <c r="L7" s="8"/>
      <c r="M7" s="6"/>
    </row>
    <row r="8" spans="1:13" x14ac:dyDescent="0.2">
      <c r="A8" s="10" t="s">
        <v>34</v>
      </c>
      <c r="B8" s="5" t="s">
        <v>35</v>
      </c>
      <c r="C8" s="5"/>
      <c r="D8" s="5"/>
      <c r="E8" s="5"/>
      <c r="F8" s="6"/>
      <c r="G8" s="6"/>
      <c r="H8" s="6"/>
      <c r="I8" s="6"/>
      <c r="J8" s="7"/>
      <c r="K8" s="6"/>
      <c r="L8" s="8"/>
      <c r="M8" s="6"/>
    </row>
    <row r="9" spans="1:13" x14ac:dyDescent="0.2">
      <c r="A9" s="10" t="s">
        <v>36</v>
      </c>
      <c r="B9" s="5" t="s">
        <v>37</v>
      </c>
      <c r="C9" s="5"/>
      <c r="D9" s="5"/>
      <c r="E9" s="5"/>
      <c r="F9" s="6"/>
      <c r="G9" s="6"/>
      <c r="H9" s="6"/>
      <c r="I9" s="6"/>
      <c r="J9" s="7"/>
      <c r="K9" s="6"/>
      <c r="L9" s="8"/>
      <c r="M9" s="6"/>
    </row>
    <row r="10" spans="1:13" x14ac:dyDescent="0.2">
      <c r="A10" s="1"/>
      <c r="B10" s="5"/>
      <c r="C10" s="5"/>
      <c r="D10" s="5"/>
      <c r="E10" s="5"/>
      <c r="F10" s="6"/>
      <c r="G10" s="6"/>
      <c r="H10" s="6"/>
      <c r="I10" s="6"/>
      <c r="J10" s="7"/>
      <c r="K10" s="6"/>
      <c r="L10" s="8"/>
      <c r="M10" s="6"/>
    </row>
    <row r="11" spans="1:13" x14ac:dyDescent="0.2">
      <c r="A11" s="1"/>
      <c r="B11" s="73" t="s">
        <v>38</v>
      </c>
      <c r="C11" s="74"/>
      <c r="D11" s="73" t="s">
        <v>39</v>
      </c>
      <c r="E11" s="74"/>
      <c r="F11" s="75" t="s">
        <v>40</v>
      </c>
      <c r="G11" s="76"/>
      <c r="H11" s="76"/>
      <c r="I11" s="77"/>
      <c r="J11" s="75" t="s">
        <v>41</v>
      </c>
      <c r="K11" s="77"/>
      <c r="L11" s="75" t="s">
        <v>42</v>
      </c>
      <c r="M11" s="77"/>
    </row>
    <row r="12" spans="1:13" x14ac:dyDescent="0.2">
      <c r="A12" s="1"/>
      <c r="B12" s="72" t="str">
        <f>$A$3</f>
        <v>MAR 2022 - FEB 2024</v>
      </c>
      <c r="C12" s="72"/>
      <c r="D12" s="72" t="str">
        <f>$A$3</f>
        <v>MAR 2022 - FEB 2024</v>
      </c>
      <c r="E12" s="72"/>
      <c r="F12" s="72" t="str">
        <f>$A$3</f>
        <v>MAR 2022 - FEB 2024</v>
      </c>
      <c r="G12" s="72"/>
      <c r="H12" s="72" t="str">
        <f>$A$3</f>
        <v>MAR 2022 - FEB 2024</v>
      </c>
      <c r="I12" s="72"/>
      <c r="J12" s="72" t="str">
        <f>$A$3</f>
        <v>MAR 2022 - FEB 2024</v>
      </c>
      <c r="K12" s="72"/>
      <c r="L12" s="72" t="str">
        <f>$A$3</f>
        <v>MAR 2022 - FEB 2024</v>
      </c>
      <c r="M12" s="72"/>
    </row>
    <row r="13" spans="1:13" x14ac:dyDescent="0.2">
      <c r="A13" s="1"/>
      <c r="B13" s="11"/>
      <c r="C13" s="11"/>
      <c r="D13" s="11"/>
      <c r="E13" s="11"/>
      <c r="F13" s="72" t="s">
        <v>28</v>
      </c>
      <c r="G13" s="72"/>
      <c r="H13" s="72" t="s">
        <v>28</v>
      </c>
      <c r="I13" s="72"/>
      <c r="J13" s="72" t="s">
        <v>28</v>
      </c>
      <c r="K13" s="72"/>
      <c r="L13" s="72" t="s">
        <v>28</v>
      </c>
      <c r="M13" s="72"/>
    </row>
    <row r="14" spans="1:13" x14ac:dyDescent="0.2">
      <c r="A14" s="1"/>
      <c r="B14" s="72" t="s">
        <v>43</v>
      </c>
      <c r="C14" s="72"/>
      <c r="D14" s="72" t="s">
        <v>44</v>
      </c>
      <c r="E14" s="72"/>
      <c r="F14" s="71" t="s">
        <v>45</v>
      </c>
      <c r="G14" s="71"/>
      <c r="H14" s="71" t="s">
        <v>45</v>
      </c>
      <c r="I14" s="71"/>
      <c r="J14" s="71" t="s">
        <v>45</v>
      </c>
      <c r="K14" s="71"/>
      <c r="L14" s="71" t="s">
        <v>45</v>
      </c>
      <c r="M14" s="71"/>
    </row>
    <row r="15" spans="1:13" x14ac:dyDescent="0.2">
      <c r="A15" s="1"/>
      <c r="B15" s="72" t="s">
        <v>4</v>
      </c>
      <c r="C15" s="72"/>
      <c r="D15" s="72" t="s">
        <v>46</v>
      </c>
      <c r="E15" s="72"/>
      <c r="F15" s="71" t="s">
        <v>47</v>
      </c>
      <c r="G15" s="71"/>
      <c r="H15" s="71" t="s">
        <v>48</v>
      </c>
      <c r="I15" s="71"/>
      <c r="J15" s="71" t="s">
        <v>49</v>
      </c>
      <c r="K15" s="71"/>
      <c r="L15" s="71" t="s">
        <v>50</v>
      </c>
      <c r="M15" s="71"/>
    </row>
    <row r="16" spans="1:13" x14ac:dyDescent="0.2">
      <c r="A16" s="12"/>
      <c r="B16" s="13"/>
      <c r="D16" s="13"/>
      <c r="F16" s="14"/>
      <c r="G16" s="6"/>
      <c r="H16" s="15"/>
      <c r="I16" s="6"/>
      <c r="J16" s="7"/>
      <c r="K16" s="6"/>
      <c r="L16" s="8"/>
    </row>
    <row r="17" spans="1:12" x14ac:dyDescent="0.2">
      <c r="A17" s="12"/>
      <c r="B17" s="13"/>
      <c r="D17" s="13"/>
      <c r="F17" s="14"/>
      <c r="G17" s="6"/>
      <c r="H17" s="15"/>
      <c r="I17" s="6"/>
      <c r="J17" s="7"/>
      <c r="K17" s="6"/>
      <c r="L17" s="8"/>
    </row>
    <row r="18" spans="1:12" x14ac:dyDescent="0.2">
      <c r="A18" s="9" t="s">
        <v>61</v>
      </c>
      <c r="B18" s="16">
        <f>'Step 1-4'!N14</f>
        <v>9483924</v>
      </c>
      <c r="C18" s="5"/>
      <c r="D18" s="16">
        <f>'Step 1-4'!O14</f>
        <v>453371</v>
      </c>
      <c r="F18" s="14">
        <f t="shared" ref="F18" si="0">D18/B18</f>
        <v>4.780415785702205E-2</v>
      </c>
      <c r="G18" s="6"/>
      <c r="H18" s="15">
        <f t="shared" ref="H18" si="1">TRUNC(F18,4)</f>
        <v>4.7800000000000002E-2</v>
      </c>
      <c r="I18" s="6"/>
      <c r="J18" s="7">
        <f t="shared" ref="J18" si="2">H18*100</f>
        <v>4.78</v>
      </c>
      <c r="K18" s="6"/>
      <c r="L18" s="8">
        <f t="shared" ref="L18" si="3">ROUND(J18,1)</f>
        <v>4.8</v>
      </c>
    </row>
    <row r="19" spans="1:12" x14ac:dyDescent="0.2">
      <c r="A19" s="12"/>
      <c r="B19" s="13"/>
      <c r="D19" s="13"/>
      <c r="F19" s="14"/>
      <c r="G19" s="6"/>
      <c r="H19" s="15"/>
      <c r="I19" s="6"/>
      <c r="J19" s="7"/>
      <c r="K19" s="6"/>
      <c r="L19" s="8"/>
    </row>
    <row r="20" spans="1:12" x14ac:dyDescent="0.2">
      <c r="A20" s="12"/>
      <c r="B20" s="13"/>
      <c r="D20" s="13"/>
      <c r="F20" s="14"/>
      <c r="G20" s="6"/>
      <c r="H20" s="15"/>
      <c r="I20" s="6"/>
      <c r="J20" s="7"/>
      <c r="K20" s="6"/>
      <c r="L20" s="8"/>
    </row>
    <row r="22" spans="1:12" x14ac:dyDescent="0.2">
      <c r="A22" s="12" t="s">
        <v>51</v>
      </c>
      <c r="B22" s="13">
        <f>National!J15</f>
        <v>3984006</v>
      </c>
      <c r="C22" s="13"/>
      <c r="D22" s="13">
        <f>National!K15</f>
        <v>144670</v>
      </c>
      <c r="F22" s="20">
        <f t="shared" ref="F22" si="4">D22/B22</f>
        <v>3.6312696316220409E-2</v>
      </c>
      <c r="H22" s="21">
        <f t="shared" ref="H22" si="5">TRUNC(F22,4)</f>
        <v>3.6299999999999999E-2</v>
      </c>
      <c r="J22" s="22">
        <f t="shared" ref="J22:J23" si="6">H22*100</f>
        <v>3.63</v>
      </c>
      <c r="L22" s="23">
        <f t="shared" ref="L22" si="7">ROUND(J22,1)</f>
        <v>3.6</v>
      </c>
    </row>
    <row r="23" spans="1:12" x14ac:dyDescent="0.2">
      <c r="A23" s="12" t="s">
        <v>52</v>
      </c>
      <c r="F23" s="20"/>
      <c r="H23" s="21">
        <f>TRUNC(H22*1.2,4)</f>
        <v>4.3499999999999997E-2</v>
      </c>
      <c r="J23" s="22">
        <f t="shared" si="6"/>
        <v>4.3499999999999996</v>
      </c>
      <c r="L23" s="40">
        <f>ROUND(J23,1)</f>
        <v>4.4000000000000004</v>
      </c>
    </row>
    <row r="25" spans="1:12" x14ac:dyDescent="0.2">
      <c r="B25" s="13"/>
      <c r="C25" s="24"/>
      <c r="D25" s="13"/>
      <c r="E25" s="24"/>
      <c r="F25" s="20"/>
      <c r="H25" s="21"/>
      <c r="J25" s="22"/>
      <c r="L25" s="23"/>
    </row>
    <row r="26" spans="1:12" x14ac:dyDescent="0.2">
      <c r="A26" s="9" t="s">
        <v>53</v>
      </c>
      <c r="B26" s="13"/>
      <c r="C26" s="24"/>
      <c r="D26" s="13"/>
      <c r="E26" s="24"/>
      <c r="F26" s="20"/>
      <c r="H26" s="21"/>
      <c r="J26" s="22"/>
      <c r="L26" s="23"/>
    </row>
    <row r="27" spans="1:12" x14ac:dyDescent="0.2">
      <c r="A27" s="9" t="s">
        <v>54</v>
      </c>
      <c r="B27" s="13"/>
      <c r="C27" s="24"/>
      <c r="D27" s="13"/>
      <c r="E27" s="24"/>
      <c r="F27" s="20"/>
      <c r="H27" s="21"/>
      <c r="J27" s="22"/>
      <c r="L27" s="23"/>
    </row>
  </sheetData>
  <mergeCells count="27"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8:L20">
    <cfRule type="expression" dxfId="4" priority="14">
      <formula>L18&gt;=$L$23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82"/>
  <sheetViews>
    <sheetView zoomScale="90" zoomScaleNormal="90" workbookViewId="0">
      <selection activeCell="M15" sqref="M15"/>
    </sheetView>
  </sheetViews>
  <sheetFormatPr defaultColWidth="11.42578125" defaultRowHeight="12.75" x14ac:dyDescent="0.2"/>
  <cols>
    <col min="1" max="1" width="13.5703125" style="25" customWidth="1"/>
    <col min="2" max="2" width="12" style="25" customWidth="1"/>
    <col min="3" max="3" width="11.42578125" style="25"/>
    <col min="4" max="4" width="15" style="25" customWidth="1"/>
    <col min="5" max="5" width="19.5703125" style="25" customWidth="1"/>
    <col min="6" max="6" width="11.42578125" style="25"/>
    <col min="7" max="7" width="11.42578125" style="25" customWidth="1"/>
    <col min="8" max="9" width="11.42578125" style="25"/>
    <col min="10" max="10" width="14.7109375" style="25" customWidth="1"/>
    <col min="11" max="11" width="14.85546875" style="25" customWidth="1"/>
    <col min="12" max="12" width="14.42578125" style="25" customWidth="1"/>
    <col min="13" max="13" width="17.42578125" style="25" customWidth="1"/>
    <col min="14" max="16384" width="11.42578125" style="25"/>
  </cols>
  <sheetData>
    <row r="1" spans="1:15" x14ac:dyDescent="0.2">
      <c r="A1" s="80" t="s">
        <v>22</v>
      </c>
      <c r="B1" s="80"/>
      <c r="C1" s="80"/>
      <c r="D1" s="80"/>
      <c r="E1" s="80"/>
      <c r="F1" s="80"/>
      <c r="G1" s="41"/>
      <c r="H1" s="9"/>
      <c r="I1" s="9"/>
      <c r="J1" s="9"/>
      <c r="K1" s="9"/>
      <c r="L1" s="9"/>
      <c r="M1" s="9"/>
    </row>
    <row r="2" spans="1:15" x14ac:dyDescent="0.2">
      <c r="A2" s="80" t="s">
        <v>23</v>
      </c>
      <c r="B2" s="80"/>
      <c r="C2" s="80"/>
      <c r="D2" s="80"/>
      <c r="E2" s="80"/>
      <c r="F2" s="80"/>
      <c r="G2" s="41"/>
      <c r="H2" s="41"/>
      <c r="I2" s="9"/>
      <c r="J2" s="9"/>
      <c r="K2" s="9"/>
      <c r="L2" s="9"/>
      <c r="M2" s="9"/>
    </row>
    <row r="3" spans="1:15" x14ac:dyDescent="0.2">
      <c r="A3" s="81"/>
      <c r="B3" s="81"/>
      <c r="C3" s="81"/>
      <c r="D3" s="81"/>
      <c r="E3" s="81"/>
      <c r="F3" s="81"/>
      <c r="G3" s="41"/>
      <c r="H3" s="41"/>
      <c r="I3" s="41"/>
      <c r="J3" s="9"/>
      <c r="K3" s="9"/>
      <c r="L3" s="9"/>
      <c r="M3" s="9"/>
    </row>
    <row r="4" spans="1:15" ht="12.75" customHeight="1" x14ac:dyDescent="0.2">
      <c r="A4" s="42" t="s">
        <v>56</v>
      </c>
      <c r="B4" s="78" t="s">
        <v>76</v>
      </c>
      <c r="C4" s="78"/>
      <c r="D4" s="78"/>
      <c r="E4" s="78"/>
      <c r="F4" s="78"/>
      <c r="G4" s="41"/>
      <c r="H4" s="41"/>
      <c r="I4" s="41"/>
      <c r="J4" s="9"/>
      <c r="K4" s="9"/>
      <c r="L4" s="9"/>
      <c r="M4" s="9"/>
    </row>
    <row r="5" spans="1:15" ht="12.75" customHeight="1" x14ac:dyDescent="0.2">
      <c r="A5" s="43" t="s">
        <v>1</v>
      </c>
      <c r="G5" s="41"/>
      <c r="H5" s="41"/>
      <c r="I5" s="41"/>
      <c r="J5" s="9"/>
      <c r="K5" s="9"/>
      <c r="L5" s="9"/>
      <c r="M5" s="9"/>
    </row>
    <row r="6" spans="1:15" ht="12.75" customHeight="1" x14ac:dyDescent="0.2">
      <c r="A6" s="42" t="s">
        <v>62</v>
      </c>
      <c r="B6" s="78" t="s">
        <v>77</v>
      </c>
      <c r="C6" s="78"/>
      <c r="D6" s="78"/>
      <c r="E6" s="78"/>
      <c r="F6" s="78"/>
      <c r="G6" s="41"/>
      <c r="H6" s="44"/>
      <c r="I6" s="41"/>
      <c r="J6" s="9"/>
      <c r="K6" s="9"/>
      <c r="L6" s="9"/>
      <c r="M6" s="9"/>
    </row>
    <row r="7" spans="1:15" ht="25.5" x14ac:dyDescent="0.2">
      <c r="A7" s="42" t="s">
        <v>63</v>
      </c>
      <c r="B7" s="78" t="s">
        <v>71</v>
      </c>
      <c r="C7" s="78"/>
      <c r="D7" s="78"/>
      <c r="E7" s="78"/>
      <c r="F7" s="78"/>
      <c r="G7" s="41"/>
      <c r="H7" s="41"/>
      <c r="I7" s="41"/>
      <c r="J7" s="9"/>
      <c r="K7" s="9"/>
      <c r="L7" s="9"/>
      <c r="M7" s="9"/>
      <c r="N7" s="34"/>
      <c r="O7" s="34"/>
    </row>
    <row r="8" spans="1:15" ht="12.75" customHeight="1" x14ac:dyDescent="0.2">
      <c r="A8" s="42" t="s">
        <v>64</v>
      </c>
      <c r="B8" s="78" t="s">
        <v>65</v>
      </c>
      <c r="C8" s="78"/>
      <c r="D8" s="78"/>
      <c r="E8" s="78"/>
      <c r="F8" s="78"/>
      <c r="G8" s="41"/>
      <c r="H8" s="41"/>
      <c r="I8" s="41"/>
      <c r="J8" s="9"/>
      <c r="K8" s="9"/>
      <c r="L8" s="9"/>
      <c r="M8" s="9"/>
      <c r="N8" s="45"/>
      <c r="O8" s="46"/>
    </row>
    <row r="9" spans="1:15" ht="12.75" customHeight="1" x14ac:dyDescent="0.2">
      <c r="A9" s="42" t="s">
        <v>66</v>
      </c>
      <c r="B9" s="78" t="s">
        <v>67</v>
      </c>
      <c r="C9" s="78"/>
      <c r="D9" s="78"/>
      <c r="E9" s="78"/>
      <c r="F9" s="78"/>
      <c r="G9" s="41"/>
      <c r="H9" s="41"/>
      <c r="I9" s="41"/>
      <c r="J9" s="9"/>
      <c r="K9" s="9"/>
      <c r="L9" s="9"/>
      <c r="M9" s="9"/>
      <c r="N9" s="45"/>
      <c r="O9" s="46"/>
    </row>
    <row r="10" spans="1:15" x14ac:dyDescent="0.2">
      <c r="A10" s="42" t="s">
        <v>55</v>
      </c>
      <c r="B10" s="79" t="s">
        <v>88</v>
      </c>
      <c r="C10" s="79"/>
      <c r="D10" s="79"/>
      <c r="E10" s="79"/>
      <c r="F10" s="79"/>
      <c r="G10" s="41"/>
      <c r="H10" s="9"/>
      <c r="I10" s="9"/>
      <c r="J10" s="9"/>
      <c r="K10" s="9"/>
      <c r="L10" s="9"/>
      <c r="M10" s="37"/>
      <c r="N10" s="45"/>
      <c r="O10" s="46"/>
    </row>
    <row r="11" spans="1:15" x14ac:dyDescent="0.2">
      <c r="A11" s="47" t="s">
        <v>68</v>
      </c>
      <c r="B11" s="35"/>
      <c r="G11" s="41"/>
      <c r="H11" s="12" t="s">
        <v>69</v>
      </c>
      <c r="I11" s="9"/>
      <c r="J11" s="9"/>
      <c r="K11" s="9"/>
      <c r="L11" s="9"/>
      <c r="M11" s="37"/>
      <c r="N11" s="45"/>
      <c r="O11" s="46"/>
    </row>
    <row r="12" spans="1:15" ht="51" customHeight="1" thickBot="1" x14ac:dyDescent="0.25">
      <c r="A12" s="48" t="s">
        <v>2</v>
      </c>
      <c r="B12" s="48" t="s">
        <v>70</v>
      </c>
      <c r="C12" s="36" t="s">
        <v>71</v>
      </c>
      <c r="D12" s="36" t="s">
        <v>72</v>
      </c>
      <c r="E12" s="36" t="s">
        <v>73</v>
      </c>
      <c r="F12" s="9"/>
      <c r="G12" s="9"/>
      <c r="H12" s="49" t="s">
        <v>25</v>
      </c>
      <c r="I12" s="49" t="s">
        <v>26</v>
      </c>
      <c r="J12" s="49" t="s">
        <v>71</v>
      </c>
      <c r="K12" s="49" t="s">
        <v>72</v>
      </c>
      <c r="L12" s="49" t="s">
        <v>74</v>
      </c>
      <c r="M12" s="49" t="s">
        <v>75</v>
      </c>
      <c r="N12" s="45"/>
      <c r="O12" s="46"/>
    </row>
    <row r="13" spans="1:15" ht="13.5" thickTop="1" x14ac:dyDescent="0.2">
      <c r="A13" s="50">
        <v>2022</v>
      </c>
      <c r="B13" s="51" t="s">
        <v>8</v>
      </c>
      <c r="C13" s="82">
        <v>162825</v>
      </c>
      <c r="D13" s="18">
        <v>7207</v>
      </c>
      <c r="E13" s="52">
        <v>4.4000000000000004</v>
      </c>
      <c r="F13" s="53"/>
      <c r="G13" s="54"/>
      <c r="H13" s="38">
        <v>44562</v>
      </c>
      <c r="I13" s="38">
        <v>45261</v>
      </c>
      <c r="J13" s="5">
        <f t="shared" ref="J13:J15" si="0">SUM(C13:C36)</f>
        <v>3976843</v>
      </c>
      <c r="K13" s="5">
        <f t="shared" ref="K13:K15" si="1">SUM(D13:D36)</f>
        <v>144911</v>
      </c>
      <c r="L13" s="39">
        <f t="shared" ref="L13:L15" si="2">ROUND(TRUNC((K13/J13),4)*100,1)</f>
        <v>3.6</v>
      </c>
      <c r="M13" s="39">
        <f t="shared" ref="M13:M15" si="3">ROUND(120*TRUNC(K13/J13,4),1)</f>
        <v>4.4000000000000004</v>
      </c>
    </row>
    <row r="14" spans="1:15" x14ac:dyDescent="0.2">
      <c r="A14" s="50">
        <v>2022</v>
      </c>
      <c r="B14" s="51" t="s">
        <v>9</v>
      </c>
      <c r="C14" s="82">
        <v>163725</v>
      </c>
      <c r="D14" s="18">
        <v>6782</v>
      </c>
      <c r="E14" s="52">
        <v>4.0999999999999996</v>
      </c>
      <c r="F14" s="53"/>
      <c r="G14" s="54"/>
      <c r="H14" s="38">
        <v>44593</v>
      </c>
      <c r="I14" s="38">
        <v>45292</v>
      </c>
      <c r="J14" s="5">
        <f t="shared" si="0"/>
        <v>3980446</v>
      </c>
      <c r="K14" s="5">
        <f t="shared" si="1"/>
        <v>144482</v>
      </c>
      <c r="L14" s="39">
        <f t="shared" si="2"/>
        <v>3.6</v>
      </c>
      <c r="M14" s="39">
        <f t="shared" si="3"/>
        <v>4.3</v>
      </c>
    </row>
    <row r="15" spans="1:15" x14ac:dyDescent="0.2">
      <c r="A15" s="50">
        <v>2022</v>
      </c>
      <c r="B15" s="51" t="s">
        <v>10</v>
      </c>
      <c r="C15" s="82">
        <v>164274</v>
      </c>
      <c r="D15" s="18">
        <v>6168</v>
      </c>
      <c r="E15" s="52">
        <v>3.8</v>
      </c>
      <c r="F15" s="53"/>
      <c r="G15" s="54"/>
      <c r="H15" s="38">
        <v>44621</v>
      </c>
      <c r="I15" s="38">
        <v>45323</v>
      </c>
      <c r="J15" s="5">
        <f t="shared" si="0"/>
        <v>3984006</v>
      </c>
      <c r="K15" s="5">
        <f t="shared" si="1"/>
        <v>144670</v>
      </c>
      <c r="L15" s="39">
        <f t="shared" si="2"/>
        <v>3.6</v>
      </c>
      <c r="M15" s="39">
        <f t="shared" si="3"/>
        <v>4.4000000000000004</v>
      </c>
    </row>
    <row r="16" spans="1:15" x14ac:dyDescent="0.2">
      <c r="A16" s="50">
        <v>2022</v>
      </c>
      <c r="B16" s="51" t="s">
        <v>11</v>
      </c>
      <c r="C16" s="82">
        <v>163449</v>
      </c>
      <c r="D16" s="18">
        <v>5458</v>
      </c>
      <c r="E16" s="52">
        <v>3.3</v>
      </c>
      <c r="F16" s="53"/>
      <c r="G16" s="54"/>
      <c r="H16" s="54"/>
      <c r="I16" s="54"/>
      <c r="J16" s="55"/>
      <c r="K16" s="55"/>
      <c r="L16" s="55"/>
      <c r="M16" s="55"/>
    </row>
    <row r="17" spans="1:13" x14ac:dyDescent="0.2">
      <c r="A17" s="50">
        <v>2022</v>
      </c>
      <c r="B17" s="51" t="s">
        <v>12</v>
      </c>
      <c r="C17" s="82">
        <v>164157</v>
      </c>
      <c r="D17" s="18">
        <v>5548</v>
      </c>
      <c r="E17" s="52">
        <v>3.4</v>
      </c>
      <c r="F17" s="53"/>
      <c r="G17" s="54"/>
      <c r="H17" s="54"/>
      <c r="I17" s="54"/>
      <c r="J17" s="55"/>
      <c r="K17" s="55"/>
      <c r="L17" s="55"/>
      <c r="M17" s="55"/>
    </row>
    <row r="18" spans="1:13" x14ac:dyDescent="0.2">
      <c r="A18" s="50">
        <v>2022</v>
      </c>
      <c r="B18" s="51" t="s">
        <v>13</v>
      </c>
      <c r="C18" s="82">
        <v>165012</v>
      </c>
      <c r="D18" s="18">
        <v>6334</v>
      </c>
      <c r="E18" s="52">
        <v>3.8</v>
      </c>
      <c r="F18" s="53"/>
      <c r="G18" s="54"/>
      <c r="H18" s="54"/>
      <c r="I18" s="54"/>
      <c r="J18" s="55"/>
      <c r="K18" s="55"/>
      <c r="L18" s="55"/>
      <c r="M18" s="55"/>
    </row>
    <row r="19" spans="1:13" x14ac:dyDescent="0.2">
      <c r="A19" s="50">
        <v>2022</v>
      </c>
      <c r="B19" s="51" t="s">
        <v>14</v>
      </c>
      <c r="C19" s="82">
        <v>165321</v>
      </c>
      <c r="D19" s="18">
        <v>6255</v>
      </c>
      <c r="E19" s="52">
        <v>3.8</v>
      </c>
      <c r="F19" s="53"/>
      <c r="G19" s="54"/>
      <c r="H19" s="54"/>
      <c r="I19" s="54"/>
      <c r="J19" s="55"/>
      <c r="K19" s="55"/>
      <c r="L19" s="55"/>
      <c r="M19" s="55"/>
    </row>
    <row r="20" spans="1:13" x14ac:dyDescent="0.2">
      <c r="A20" s="50">
        <v>2022</v>
      </c>
      <c r="B20" s="51" t="s">
        <v>15</v>
      </c>
      <c r="C20" s="82">
        <v>164971</v>
      </c>
      <c r="D20" s="18">
        <v>6256</v>
      </c>
      <c r="E20" s="52">
        <v>3.8</v>
      </c>
    </row>
    <row r="21" spans="1:13" x14ac:dyDescent="0.2">
      <c r="A21" s="50">
        <v>2022</v>
      </c>
      <c r="B21" s="51" t="s">
        <v>16</v>
      </c>
      <c r="C21" s="82">
        <v>164463</v>
      </c>
      <c r="D21" s="18">
        <v>5460</v>
      </c>
      <c r="E21" s="52">
        <v>3.3</v>
      </c>
    </row>
    <row r="22" spans="1:13" x14ac:dyDescent="0.2">
      <c r="A22" s="50">
        <v>2022</v>
      </c>
      <c r="B22" s="51" t="s">
        <v>17</v>
      </c>
      <c r="C22" s="82">
        <v>164753</v>
      </c>
      <c r="D22" s="18">
        <v>5609</v>
      </c>
      <c r="E22" s="52">
        <v>3.4</v>
      </c>
    </row>
    <row r="23" spans="1:13" x14ac:dyDescent="0.2">
      <c r="A23" s="50">
        <v>2022</v>
      </c>
      <c r="B23" s="51" t="s">
        <v>18</v>
      </c>
      <c r="C23" s="82">
        <v>164272</v>
      </c>
      <c r="D23" s="18">
        <v>5523</v>
      </c>
      <c r="E23" s="52">
        <v>3.4</v>
      </c>
    </row>
    <row r="24" spans="1:13" x14ac:dyDescent="0.2">
      <c r="A24" s="50">
        <v>2022</v>
      </c>
      <c r="B24" s="51" t="s">
        <v>19</v>
      </c>
      <c r="C24" s="82">
        <v>164224</v>
      </c>
      <c r="D24" s="18">
        <v>5352</v>
      </c>
      <c r="E24" s="52">
        <v>3.3</v>
      </c>
    </row>
    <row r="25" spans="1:13" x14ac:dyDescent="0.2">
      <c r="A25" s="50">
        <v>2023</v>
      </c>
      <c r="B25" s="51" t="s">
        <v>8</v>
      </c>
      <c r="C25" s="82">
        <v>165070</v>
      </c>
      <c r="D25" s="18">
        <v>6378</v>
      </c>
      <c r="E25" s="52">
        <v>3.9</v>
      </c>
    </row>
    <row r="26" spans="1:13" x14ac:dyDescent="0.2">
      <c r="A26" s="50">
        <v>2023</v>
      </c>
      <c r="B26" s="51" t="s">
        <v>9</v>
      </c>
      <c r="C26" s="82">
        <v>166178</v>
      </c>
      <c r="D26" s="18">
        <v>6465</v>
      </c>
      <c r="E26" s="52">
        <v>3.9</v>
      </c>
    </row>
    <row r="27" spans="1:13" x14ac:dyDescent="0.2">
      <c r="A27" s="50">
        <v>2023</v>
      </c>
      <c r="B27" s="51" t="s">
        <v>10</v>
      </c>
      <c r="C27" s="82">
        <v>166783</v>
      </c>
      <c r="D27" s="18">
        <v>6043</v>
      </c>
      <c r="E27" s="52">
        <v>3.6</v>
      </c>
      <c r="H27" s="34"/>
    </row>
    <row r="28" spans="1:13" x14ac:dyDescent="0.2">
      <c r="A28" s="50">
        <v>2023</v>
      </c>
      <c r="B28" s="51" t="s">
        <v>11</v>
      </c>
      <c r="C28" s="82">
        <v>166221</v>
      </c>
      <c r="D28" s="18">
        <v>5146</v>
      </c>
      <c r="E28" s="52">
        <v>3.1</v>
      </c>
    </row>
    <row r="29" spans="1:13" x14ac:dyDescent="0.2">
      <c r="A29" s="50">
        <v>2023</v>
      </c>
      <c r="B29" s="51" t="s">
        <v>12</v>
      </c>
      <c r="C29" s="82">
        <v>166702</v>
      </c>
      <c r="D29" s="18">
        <v>5700</v>
      </c>
      <c r="E29" s="52">
        <v>3.4</v>
      </c>
    </row>
    <row r="30" spans="1:13" x14ac:dyDescent="0.2">
      <c r="A30" s="50">
        <v>2023</v>
      </c>
      <c r="B30" s="51" t="s">
        <v>13</v>
      </c>
      <c r="C30" s="82">
        <v>167910</v>
      </c>
      <c r="D30" s="18">
        <v>6351</v>
      </c>
      <c r="E30" s="52">
        <v>3.8</v>
      </c>
    </row>
    <row r="31" spans="1:13" x14ac:dyDescent="0.2">
      <c r="A31" s="50">
        <v>2023</v>
      </c>
      <c r="B31" s="51" t="s">
        <v>14</v>
      </c>
      <c r="C31" s="82">
        <v>168354</v>
      </c>
      <c r="D31" s="18">
        <v>6372</v>
      </c>
      <c r="E31" s="52">
        <v>3.8</v>
      </c>
      <c r="H31" s="46"/>
    </row>
    <row r="32" spans="1:13" x14ac:dyDescent="0.2">
      <c r="A32" s="50">
        <v>2023</v>
      </c>
      <c r="B32" s="51" t="s">
        <v>15</v>
      </c>
      <c r="C32" s="82">
        <v>168049</v>
      </c>
      <c r="D32" s="18">
        <v>6623</v>
      </c>
      <c r="E32" s="52">
        <v>3.9</v>
      </c>
    </row>
    <row r="33" spans="1:7" x14ac:dyDescent="0.2">
      <c r="A33" s="50">
        <v>2023</v>
      </c>
      <c r="B33" s="51" t="s">
        <v>16</v>
      </c>
      <c r="C33" s="82">
        <v>167718</v>
      </c>
      <c r="D33" s="18">
        <v>6049</v>
      </c>
      <c r="E33" s="52">
        <v>3.6</v>
      </c>
    </row>
    <row r="34" spans="1:7" x14ac:dyDescent="0.2">
      <c r="A34" s="50">
        <v>2023</v>
      </c>
      <c r="B34" s="51" t="s">
        <v>17</v>
      </c>
      <c r="C34" s="82">
        <v>167774</v>
      </c>
      <c r="D34" s="18">
        <v>6098</v>
      </c>
      <c r="E34" s="52">
        <v>3.6</v>
      </c>
    </row>
    <row r="35" spans="1:7" x14ac:dyDescent="0.2">
      <c r="A35" s="50">
        <v>2023</v>
      </c>
      <c r="B35" s="51" t="s">
        <v>18</v>
      </c>
      <c r="C35" s="82">
        <v>167977</v>
      </c>
      <c r="D35" s="18">
        <v>5827</v>
      </c>
      <c r="E35" s="52">
        <v>3.5</v>
      </c>
    </row>
    <row r="36" spans="1:7" x14ac:dyDescent="0.2">
      <c r="A36" s="50">
        <v>2023</v>
      </c>
      <c r="B36" s="51" t="s">
        <v>19</v>
      </c>
      <c r="C36" s="82">
        <v>166661</v>
      </c>
      <c r="D36" s="18">
        <v>5907</v>
      </c>
      <c r="E36" s="52">
        <v>3.5</v>
      </c>
      <c r="F36" s="45"/>
      <c r="G36" s="46"/>
    </row>
    <row r="37" spans="1:7" x14ac:dyDescent="0.2">
      <c r="A37" s="50">
        <v>2024</v>
      </c>
      <c r="B37" s="51" t="s">
        <v>8</v>
      </c>
      <c r="C37" s="82">
        <v>166428</v>
      </c>
      <c r="D37" s="18">
        <v>6778</v>
      </c>
      <c r="E37" s="52">
        <v>4.0999999999999996</v>
      </c>
      <c r="F37" s="45"/>
      <c r="G37" s="46"/>
    </row>
    <row r="38" spans="1:7" x14ac:dyDescent="0.2">
      <c r="A38" s="50">
        <v>2024</v>
      </c>
      <c r="B38" s="51" t="s">
        <v>9</v>
      </c>
      <c r="C38" s="82">
        <v>167285</v>
      </c>
      <c r="D38" s="18">
        <v>6970</v>
      </c>
      <c r="E38" s="52">
        <v>4.2</v>
      </c>
      <c r="F38" s="45"/>
      <c r="G38" s="46"/>
    </row>
    <row r="39" spans="1:7" x14ac:dyDescent="0.2">
      <c r="A39" s="32"/>
      <c r="B39" s="32"/>
      <c r="C39" s="9"/>
      <c r="D39" s="9"/>
      <c r="E39" s="45"/>
      <c r="F39" s="45"/>
      <c r="G39" s="46"/>
    </row>
    <row r="40" spans="1:7" x14ac:dyDescent="0.2">
      <c r="A40" s="32"/>
      <c r="B40" s="32"/>
      <c r="C40" s="9"/>
      <c r="D40" s="9"/>
      <c r="E40" s="45"/>
      <c r="F40" s="45"/>
      <c r="G40" s="46"/>
    </row>
    <row r="41" spans="1:7" x14ac:dyDescent="0.2">
      <c r="A41" s="32"/>
      <c r="E41" s="56"/>
    </row>
    <row r="42" spans="1:7" x14ac:dyDescent="0.2">
      <c r="A42" s="32"/>
      <c r="E42" s="56"/>
    </row>
    <row r="43" spans="1:7" x14ac:dyDescent="0.2">
      <c r="A43" s="32"/>
      <c r="E43" s="56"/>
    </row>
    <row r="44" spans="1:7" x14ac:dyDescent="0.2">
      <c r="A44" s="32"/>
      <c r="E44" s="56"/>
    </row>
    <row r="45" spans="1:7" x14ac:dyDescent="0.2">
      <c r="A45" s="32"/>
      <c r="E45" s="56"/>
    </row>
    <row r="46" spans="1:7" x14ac:dyDescent="0.2">
      <c r="A46" s="32"/>
      <c r="E46" s="56"/>
    </row>
    <row r="47" spans="1:7" x14ac:dyDescent="0.2">
      <c r="E47" s="56"/>
    </row>
    <row r="48" spans="1:7" x14ac:dyDescent="0.2">
      <c r="E48" s="56"/>
    </row>
    <row r="49" spans="5:5" x14ac:dyDescent="0.2">
      <c r="E49" s="56"/>
    </row>
    <row r="50" spans="5:5" x14ac:dyDescent="0.2">
      <c r="E50" s="56"/>
    </row>
    <row r="51" spans="5:5" x14ac:dyDescent="0.2">
      <c r="E51" s="56"/>
    </row>
    <row r="52" spans="5:5" x14ac:dyDescent="0.2">
      <c r="E52" s="56"/>
    </row>
    <row r="53" spans="5:5" x14ac:dyDescent="0.2">
      <c r="E53" s="56"/>
    </row>
    <row r="54" spans="5:5" x14ac:dyDescent="0.2">
      <c r="E54" s="56"/>
    </row>
    <row r="55" spans="5:5" x14ac:dyDescent="0.2">
      <c r="E55" s="56"/>
    </row>
    <row r="56" spans="5:5" x14ac:dyDescent="0.2">
      <c r="E56" s="56"/>
    </row>
    <row r="57" spans="5:5" x14ac:dyDescent="0.2">
      <c r="E57" s="56"/>
    </row>
    <row r="58" spans="5:5" x14ac:dyDescent="0.2">
      <c r="E58" s="56"/>
    </row>
    <row r="59" spans="5:5" x14ac:dyDescent="0.2">
      <c r="E59" s="56"/>
    </row>
    <row r="60" spans="5:5" x14ac:dyDescent="0.2">
      <c r="E60" s="9"/>
    </row>
    <row r="78" spans="1:1" x14ac:dyDescent="0.2">
      <c r="A78" s="25" t="s">
        <v>78</v>
      </c>
    </row>
    <row r="79" spans="1:1" x14ac:dyDescent="0.2">
      <c r="A79" s="25" t="s">
        <v>79</v>
      </c>
    </row>
    <row r="80" spans="1:1" x14ac:dyDescent="0.2">
      <c r="A80" s="25" t="s">
        <v>80</v>
      </c>
    </row>
    <row r="81" spans="1:1" x14ac:dyDescent="0.2">
      <c r="A81" s="25" t="s">
        <v>81</v>
      </c>
    </row>
    <row r="82" spans="1:1" x14ac:dyDescent="0.2">
      <c r="A82" s="25" t="s">
        <v>82</v>
      </c>
    </row>
  </sheetData>
  <mergeCells count="9">
    <mergeCell ref="B8:F8"/>
    <mergeCell ref="B9:F9"/>
    <mergeCell ref="B10:F10"/>
    <mergeCell ref="A1:F1"/>
    <mergeCell ref="A2:F2"/>
    <mergeCell ref="A3:F3"/>
    <mergeCell ref="B4:F4"/>
    <mergeCell ref="B6:F6"/>
    <mergeCell ref="B7:F7"/>
  </mergeCells>
  <conditionalFormatting sqref="A78:A79">
    <cfRule type="expression" dxfId="1" priority="2">
      <formula>A78=VLOOKUP(A78,$CG$3:$CG$12,1,FALSE)</formula>
    </cfRule>
  </conditionalFormatting>
  <conditionalFormatting sqref="A80:A82">
    <cfRule type="expression" dxfId="0" priority="1">
      <formula>A80=VLOOKUP(A80,$CD$3:$CD$26,1,FALSE)</formula>
    </cfRule>
  </conditionalFormatting>
  <hyperlinks>
    <hyperlink ref="A11" r:id="rId1" xr:uid="{48EA6EF2-1CE1-49F4-BB39-17828F94895B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93"/>
  <sheetViews>
    <sheetView topLeftCell="A3" zoomScale="90" zoomScaleNormal="90" workbookViewId="0">
      <selection activeCell="M21" sqref="M21"/>
    </sheetView>
  </sheetViews>
  <sheetFormatPr defaultColWidth="9.140625" defaultRowHeight="14.25" x14ac:dyDescent="0.2"/>
  <cols>
    <col min="1" max="1" width="14.85546875" style="59" customWidth="1"/>
    <col min="2" max="2" width="13.42578125" style="59" customWidth="1"/>
    <col min="3" max="3" width="16.140625" style="59" customWidth="1"/>
    <col min="4" max="4" width="12.85546875" style="59" customWidth="1"/>
    <col min="5" max="5" width="15.85546875" style="59" customWidth="1"/>
    <col min="6" max="6" width="15.140625" style="59" customWidth="1"/>
    <col min="7" max="7" width="12.42578125" style="59" customWidth="1"/>
    <col min="8" max="9" width="15.140625" style="59" customWidth="1"/>
    <col min="10" max="10" width="9.42578125" style="59" customWidth="1"/>
    <col min="11" max="11" width="17.85546875" style="59" customWidth="1"/>
    <col min="12" max="12" width="15.140625" style="59" customWidth="1"/>
    <col min="13" max="13" width="8.42578125" style="59" bestFit="1" customWidth="1"/>
    <col min="14" max="14" width="13" style="59" customWidth="1"/>
    <col min="15" max="15" width="13.7109375" style="59" customWidth="1"/>
    <col min="16" max="16" width="11.42578125" style="59" customWidth="1"/>
    <col min="17" max="17" width="10.28515625" style="59" customWidth="1"/>
    <col min="18" max="20" width="9.140625" style="59"/>
    <col min="21" max="21" width="10.85546875" style="59" customWidth="1"/>
    <col min="22" max="22" width="12.7109375" style="59" bestFit="1" customWidth="1"/>
    <col min="23" max="16384" width="9.140625" style="59"/>
  </cols>
  <sheetData>
    <row r="1" spans="1:28" ht="15.75" x14ac:dyDescent="0.25">
      <c r="A1" s="70" t="s">
        <v>0</v>
      </c>
      <c r="B1"/>
      <c r="C1"/>
      <c r="D1"/>
      <c r="E1"/>
      <c r="F1"/>
    </row>
    <row r="2" spans="1:28" ht="15.75" x14ac:dyDescent="0.25">
      <c r="A2" s="70" t="s">
        <v>23</v>
      </c>
      <c r="B2"/>
      <c r="C2"/>
      <c r="D2"/>
      <c r="E2"/>
      <c r="F2"/>
    </row>
    <row r="3" spans="1:28" ht="15" x14ac:dyDescent="0.25">
      <c r="A3"/>
      <c r="B3"/>
      <c r="C3"/>
      <c r="D3"/>
      <c r="E3"/>
      <c r="F3"/>
    </row>
    <row r="4" spans="1:28" ht="14.45" customHeight="1" x14ac:dyDescent="0.25">
      <c r="A4" s="42" t="s">
        <v>56</v>
      </c>
      <c r="B4" s="69" t="s">
        <v>83</v>
      </c>
      <c r="C4"/>
      <c r="D4"/>
      <c r="E4"/>
      <c r="F4"/>
    </row>
    <row r="5" spans="1:28" ht="15" customHeight="1" x14ac:dyDescent="0.25">
      <c r="A5" s="42" t="s">
        <v>1</v>
      </c>
      <c r="B5"/>
      <c r="C5"/>
      <c r="D5"/>
      <c r="E5"/>
      <c r="F5"/>
    </row>
    <row r="6" spans="1:28" ht="15" customHeight="1" x14ac:dyDescent="0.25">
      <c r="A6" s="42" t="s">
        <v>57</v>
      </c>
      <c r="B6" s="69" t="s">
        <v>61</v>
      </c>
      <c r="C6"/>
      <c r="D6"/>
      <c r="E6"/>
      <c r="F6"/>
    </row>
    <row r="7" spans="1:28" ht="15" customHeight="1" x14ac:dyDescent="0.25">
      <c r="A7" s="42" t="s">
        <v>58</v>
      </c>
      <c r="B7" s="69" t="s">
        <v>59</v>
      </c>
      <c r="C7"/>
      <c r="D7"/>
      <c r="E7"/>
      <c r="F7"/>
    </row>
    <row r="8" spans="1:28" ht="14.45" customHeight="1" x14ac:dyDescent="0.25">
      <c r="A8" s="42" t="s">
        <v>60</v>
      </c>
      <c r="B8" s="69" t="s">
        <v>61</v>
      </c>
      <c r="C8"/>
      <c r="D8"/>
      <c r="E8"/>
      <c r="F8"/>
    </row>
    <row r="9" spans="1:28" ht="15" x14ac:dyDescent="0.25">
      <c r="A9" s="42" t="s">
        <v>55</v>
      </c>
      <c r="B9" s="35" t="s">
        <v>89</v>
      </c>
      <c r="C9"/>
      <c r="D9"/>
      <c r="E9"/>
      <c r="F9"/>
      <c r="L9" s="29" t="s">
        <v>21</v>
      </c>
      <c r="M9" s="25"/>
      <c r="N9" s="25"/>
      <c r="O9" s="25"/>
      <c r="P9" s="25"/>
    </row>
    <row r="10" spans="1:28" ht="15" x14ac:dyDescent="0.25">
      <c r="K10" s="60"/>
      <c r="L10" s="25" t="s">
        <v>20</v>
      </c>
      <c r="M10" s="25"/>
      <c r="N10" s="25"/>
      <c r="O10" s="25"/>
      <c r="P10" s="25"/>
    </row>
    <row r="11" spans="1:28" ht="39" thickBot="1" x14ac:dyDescent="0.25">
      <c r="A11" s="57" t="s">
        <v>2</v>
      </c>
      <c r="B11" s="57" t="s">
        <v>3</v>
      </c>
      <c r="C11" s="58" t="s">
        <v>84</v>
      </c>
      <c r="D11" s="58" t="s">
        <v>85</v>
      </c>
      <c r="E11" s="58" t="s">
        <v>86</v>
      </c>
      <c r="F11" s="58" t="s">
        <v>4</v>
      </c>
      <c r="G11" s="58" t="s">
        <v>5</v>
      </c>
      <c r="H11" s="58" t="s">
        <v>6</v>
      </c>
      <c r="I11" s="58" t="s">
        <v>7</v>
      </c>
      <c r="L11" s="57" t="s">
        <v>25</v>
      </c>
      <c r="M11" s="57" t="s">
        <v>26</v>
      </c>
      <c r="N11" s="57" t="s">
        <v>24</v>
      </c>
      <c r="O11" s="57" t="s">
        <v>27</v>
      </c>
      <c r="P11" s="57" t="s">
        <v>28</v>
      </c>
    </row>
    <row r="12" spans="1:28" s="62" customFormat="1" ht="15.75" thickTop="1" x14ac:dyDescent="0.25">
      <c r="A12" s="17">
        <v>2022</v>
      </c>
      <c r="B12" s="17" t="s">
        <v>8</v>
      </c>
      <c r="C12" s="18">
        <v>546458</v>
      </c>
      <c r="D12" s="19">
        <v>69.7</v>
      </c>
      <c r="E12" s="19">
        <v>65.3</v>
      </c>
      <c r="F12" s="18">
        <v>380654</v>
      </c>
      <c r="G12" s="18">
        <v>357019</v>
      </c>
      <c r="H12" s="18">
        <v>23635</v>
      </c>
      <c r="I12" s="19">
        <v>6.2</v>
      </c>
      <c r="J12" s="59"/>
      <c r="K12" s="61"/>
      <c r="L12" s="38">
        <v>44562</v>
      </c>
      <c r="M12" s="38">
        <v>45261</v>
      </c>
      <c r="N12" s="33">
        <f>SUM(F12:F35)</f>
        <v>9439654</v>
      </c>
      <c r="O12" s="33">
        <f>SUM(H12:H35)</f>
        <v>455662</v>
      </c>
      <c r="P12" s="25">
        <f>ROUND(TRUNC((O12/N12),4)*100,1)</f>
        <v>4.8</v>
      </c>
      <c r="Q12" s="59"/>
      <c r="S12" s="59"/>
    </row>
    <row r="13" spans="1:28" s="62" customFormat="1" ht="15" x14ac:dyDescent="0.25">
      <c r="A13" s="17">
        <v>2022</v>
      </c>
      <c r="B13" s="17" t="s">
        <v>9</v>
      </c>
      <c r="C13" s="18">
        <v>546507</v>
      </c>
      <c r="D13" s="19">
        <v>70.8</v>
      </c>
      <c r="E13" s="19">
        <v>66.900000000000006</v>
      </c>
      <c r="F13" s="18">
        <v>386831</v>
      </c>
      <c r="G13" s="18">
        <v>365467</v>
      </c>
      <c r="H13" s="18">
        <v>21364</v>
      </c>
      <c r="I13" s="19">
        <v>5.5</v>
      </c>
      <c r="J13" s="59"/>
      <c r="K13" s="61"/>
      <c r="L13" s="38">
        <v>44593</v>
      </c>
      <c r="M13" s="38">
        <v>45292</v>
      </c>
      <c r="N13" s="33">
        <f t="shared" ref="N13:N18" si="0">SUM(F13:F36)</f>
        <v>9463669</v>
      </c>
      <c r="O13" s="33">
        <f t="shared" ref="O13:O18" si="1">SUM(H13:H36)</f>
        <v>453019</v>
      </c>
      <c r="P13" s="25">
        <f t="shared" ref="P13:P18" si="2">ROUND(TRUNC((O13/N13),4)*100,1)</f>
        <v>4.8</v>
      </c>
      <c r="Q13" s="60"/>
      <c r="S13" s="59"/>
      <c r="T13" s="63"/>
      <c r="U13" s="63"/>
      <c r="V13" s="63"/>
      <c r="W13" s="63"/>
      <c r="Y13" s="64"/>
      <c r="Z13" s="64"/>
      <c r="AA13" s="64"/>
      <c r="AB13" s="64"/>
    </row>
    <row r="14" spans="1:28" s="62" customFormat="1" ht="15" x14ac:dyDescent="0.25">
      <c r="A14" s="17">
        <v>2022</v>
      </c>
      <c r="B14" s="17" t="s">
        <v>10</v>
      </c>
      <c r="C14" s="18">
        <v>546646</v>
      </c>
      <c r="D14" s="19">
        <v>71.099999999999994</v>
      </c>
      <c r="E14" s="19">
        <v>67.5</v>
      </c>
      <c r="F14" s="18">
        <v>388761</v>
      </c>
      <c r="G14" s="18">
        <v>368853</v>
      </c>
      <c r="H14" s="18">
        <v>19908</v>
      </c>
      <c r="I14" s="19">
        <v>5.0999999999999996</v>
      </c>
      <c r="J14" s="59"/>
      <c r="K14" s="60"/>
      <c r="L14" s="38">
        <v>44621</v>
      </c>
      <c r="M14" s="38">
        <v>45323</v>
      </c>
      <c r="N14" s="33">
        <f t="shared" si="0"/>
        <v>9483924</v>
      </c>
      <c r="O14" s="33">
        <f t="shared" si="1"/>
        <v>453371</v>
      </c>
      <c r="P14" s="25">
        <f t="shared" si="2"/>
        <v>4.8</v>
      </c>
      <c r="Q14" s="60"/>
      <c r="R14" s="59"/>
      <c r="S14" s="59"/>
      <c r="T14" s="63"/>
      <c r="U14" s="63"/>
      <c r="V14" s="63"/>
      <c r="W14" s="63"/>
      <c r="Y14" s="64"/>
      <c r="Z14" s="64"/>
      <c r="AA14" s="64"/>
      <c r="AB14" s="64"/>
    </row>
    <row r="15" spans="1:28" s="62" customFormat="1" ht="15" x14ac:dyDescent="0.25">
      <c r="A15" s="17">
        <v>2022</v>
      </c>
      <c r="B15" s="17" t="s">
        <v>11</v>
      </c>
      <c r="C15" s="18">
        <v>546843</v>
      </c>
      <c r="D15" s="19">
        <v>70.599999999999994</v>
      </c>
      <c r="E15" s="19">
        <v>67.599999999999994</v>
      </c>
      <c r="F15" s="18">
        <v>386078</v>
      </c>
      <c r="G15" s="18">
        <v>369602</v>
      </c>
      <c r="H15" s="18">
        <v>16476</v>
      </c>
      <c r="I15" s="19">
        <v>4.3</v>
      </c>
      <c r="J15" s="59"/>
      <c r="K15" s="60"/>
      <c r="L15" s="38"/>
      <c r="M15" s="38"/>
      <c r="N15" s="33"/>
      <c r="O15" s="33"/>
      <c r="P15" s="25"/>
      <c r="Q15" s="60"/>
      <c r="R15" s="59"/>
      <c r="S15" s="59"/>
      <c r="T15" s="63"/>
      <c r="U15" s="63"/>
      <c r="V15" s="63"/>
      <c r="W15" s="63"/>
      <c r="Y15" s="64"/>
      <c r="Z15" s="64"/>
      <c r="AA15" s="64"/>
      <c r="AB15" s="64"/>
    </row>
    <row r="16" spans="1:28" s="62" customFormat="1" ht="15" x14ac:dyDescent="0.25">
      <c r="A16" s="17">
        <v>2022</v>
      </c>
      <c r="B16" s="17" t="s">
        <v>12</v>
      </c>
      <c r="C16" s="18">
        <v>547095</v>
      </c>
      <c r="D16" s="19">
        <v>70.8</v>
      </c>
      <c r="E16" s="19">
        <v>67.7</v>
      </c>
      <c r="F16" s="18">
        <v>387449</v>
      </c>
      <c r="G16" s="18">
        <v>370465</v>
      </c>
      <c r="H16" s="18">
        <v>16984</v>
      </c>
      <c r="I16" s="19">
        <v>4.4000000000000004</v>
      </c>
      <c r="J16" s="59"/>
      <c r="L16" s="38"/>
      <c r="M16" s="38"/>
      <c r="N16" s="33"/>
      <c r="O16" s="33"/>
      <c r="P16" s="25"/>
      <c r="Q16" s="60"/>
      <c r="R16" s="59"/>
      <c r="S16" s="59"/>
      <c r="T16" s="63"/>
      <c r="U16" s="63"/>
      <c r="V16" s="63"/>
      <c r="W16" s="63"/>
      <c r="Y16" s="64"/>
      <c r="Z16" s="64"/>
      <c r="AA16" s="64"/>
      <c r="AB16" s="64"/>
    </row>
    <row r="17" spans="1:31" s="62" customFormat="1" ht="15" x14ac:dyDescent="0.25">
      <c r="A17" s="17">
        <v>2022</v>
      </c>
      <c r="B17" s="17" t="s">
        <v>13</v>
      </c>
      <c r="C17" s="18">
        <v>547313</v>
      </c>
      <c r="D17" s="19">
        <v>71.599999999999994</v>
      </c>
      <c r="E17" s="19">
        <v>68</v>
      </c>
      <c r="F17" s="18">
        <v>391647</v>
      </c>
      <c r="G17" s="18">
        <v>372190</v>
      </c>
      <c r="H17" s="18">
        <v>19457</v>
      </c>
      <c r="I17" s="19">
        <v>5</v>
      </c>
      <c r="J17" s="59"/>
      <c r="L17" s="38"/>
      <c r="M17" s="38"/>
      <c r="N17" s="33"/>
      <c r="O17" s="33"/>
      <c r="P17" s="25"/>
      <c r="Q17" s="60"/>
      <c r="R17" s="59"/>
      <c r="S17" s="59"/>
      <c r="T17" s="63"/>
      <c r="U17" s="63"/>
      <c r="V17" s="63"/>
      <c r="W17" s="63"/>
      <c r="Y17" s="64"/>
      <c r="Z17" s="64"/>
      <c r="AA17" s="64"/>
      <c r="AB17" s="64"/>
    </row>
    <row r="18" spans="1:31" s="62" customFormat="1" ht="15" x14ac:dyDescent="0.25">
      <c r="A18" s="17">
        <v>2022</v>
      </c>
      <c r="B18" s="17" t="s">
        <v>14</v>
      </c>
      <c r="C18" s="18">
        <v>547567</v>
      </c>
      <c r="D18" s="19">
        <v>72.8</v>
      </c>
      <c r="E18" s="19">
        <v>69.3</v>
      </c>
      <c r="F18" s="18">
        <v>398408</v>
      </c>
      <c r="G18" s="18">
        <v>379389</v>
      </c>
      <c r="H18" s="18">
        <v>19019</v>
      </c>
      <c r="I18" s="19">
        <v>4.8</v>
      </c>
      <c r="J18" s="59"/>
      <c r="L18" s="38"/>
      <c r="M18" s="38"/>
      <c r="N18" s="33"/>
      <c r="O18" s="33"/>
      <c r="P18" s="25"/>
      <c r="Q18" s="60"/>
      <c r="R18" s="59"/>
      <c r="S18" s="59"/>
      <c r="T18" s="63"/>
      <c r="U18" s="63"/>
      <c r="V18" s="63"/>
      <c r="W18" s="63"/>
      <c r="Y18" s="64"/>
      <c r="Z18" s="64"/>
      <c r="AA18" s="64"/>
      <c r="AB18" s="64"/>
    </row>
    <row r="19" spans="1:31" s="62" customFormat="1" ht="15" x14ac:dyDescent="0.25">
      <c r="A19" s="17">
        <v>2022</v>
      </c>
      <c r="B19" s="17" t="s">
        <v>15</v>
      </c>
      <c r="C19" s="18">
        <v>548240</v>
      </c>
      <c r="D19" s="19">
        <v>71.400000000000006</v>
      </c>
      <c r="E19" s="19">
        <v>68.099999999999994</v>
      </c>
      <c r="F19" s="18">
        <v>391584</v>
      </c>
      <c r="G19" s="18">
        <v>373478</v>
      </c>
      <c r="H19" s="18">
        <v>18106</v>
      </c>
      <c r="I19" s="19">
        <v>4.5999999999999996</v>
      </c>
      <c r="J19" s="59"/>
      <c r="L19" s="65"/>
      <c r="M19" s="65"/>
      <c r="N19" s="66"/>
      <c r="O19" s="66"/>
      <c r="P19" s="64"/>
      <c r="Q19" s="60"/>
      <c r="R19" s="59"/>
      <c r="S19" s="59"/>
      <c r="T19" s="63"/>
      <c r="U19" s="63"/>
      <c r="V19" s="63"/>
      <c r="W19" s="63"/>
      <c r="Y19" s="64"/>
      <c r="Z19" s="64"/>
      <c r="AA19" s="64"/>
      <c r="AB19" s="64"/>
    </row>
    <row r="20" spans="1:31" s="62" customFormat="1" ht="15" x14ac:dyDescent="0.25">
      <c r="A20" s="17">
        <v>2022</v>
      </c>
      <c r="B20" s="17" t="s">
        <v>16</v>
      </c>
      <c r="C20" s="18">
        <v>548960</v>
      </c>
      <c r="D20" s="19">
        <v>71</v>
      </c>
      <c r="E20" s="19">
        <v>68</v>
      </c>
      <c r="F20" s="18">
        <v>389579</v>
      </c>
      <c r="G20" s="18">
        <v>373073</v>
      </c>
      <c r="H20" s="18">
        <v>16506</v>
      </c>
      <c r="I20" s="19">
        <v>4.2</v>
      </c>
      <c r="J20" s="59"/>
      <c r="L20" s="65"/>
      <c r="M20" s="65"/>
      <c r="N20" s="66"/>
      <c r="O20" s="66"/>
      <c r="P20" s="64"/>
      <c r="Q20" s="60"/>
      <c r="R20" s="59"/>
      <c r="S20" s="59"/>
      <c r="T20" s="63"/>
      <c r="U20" s="63"/>
      <c r="V20" s="63"/>
      <c r="W20" s="63"/>
      <c r="Y20" s="64"/>
      <c r="Z20" s="64"/>
      <c r="AA20" s="64"/>
      <c r="AB20" s="64"/>
    </row>
    <row r="21" spans="1:31" s="62" customFormat="1" ht="15" x14ac:dyDescent="0.25">
      <c r="A21" s="17">
        <v>2022</v>
      </c>
      <c r="B21" s="17" t="s">
        <v>17</v>
      </c>
      <c r="C21" s="18">
        <v>549656</v>
      </c>
      <c r="D21" s="19">
        <v>70.400000000000006</v>
      </c>
      <c r="E21" s="19">
        <v>67.3</v>
      </c>
      <c r="F21" s="18">
        <v>387122</v>
      </c>
      <c r="G21" s="18">
        <v>370007</v>
      </c>
      <c r="H21" s="18">
        <v>17115</v>
      </c>
      <c r="I21" s="19">
        <v>4.4000000000000004</v>
      </c>
      <c r="J21" s="59"/>
      <c r="L21" s="65"/>
      <c r="M21" s="65"/>
      <c r="N21" s="66"/>
      <c r="O21" s="66"/>
      <c r="P21" s="64"/>
      <c r="Q21" s="60"/>
      <c r="R21" s="59"/>
      <c r="S21" s="59"/>
      <c r="T21" s="63"/>
      <c r="U21" s="63"/>
      <c r="V21" s="63"/>
      <c r="W21" s="63"/>
      <c r="Y21" s="64"/>
      <c r="Z21" s="64"/>
      <c r="AA21" s="64"/>
      <c r="AB21" s="64"/>
    </row>
    <row r="22" spans="1:31" s="62" customFormat="1" ht="15" x14ac:dyDescent="0.25">
      <c r="A22" s="17">
        <v>2022</v>
      </c>
      <c r="B22" s="17" t="s">
        <v>18</v>
      </c>
      <c r="C22" s="18">
        <v>550287</v>
      </c>
      <c r="D22" s="19">
        <v>70.2</v>
      </c>
      <c r="E22" s="19">
        <v>67.2</v>
      </c>
      <c r="F22" s="18">
        <v>386170</v>
      </c>
      <c r="G22" s="18">
        <v>369763</v>
      </c>
      <c r="H22" s="18">
        <v>16407</v>
      </c>
      <c r="I22" s="19">
        <v>4.2</v>
      </c>
      <c r="J22" s="59"/>
      <c r="L22" s="65"/>
      <c r="M22" s="65"/>
      <c r="N22" s="66"/>
      <c r="O22" s="66"/>
      <c r="P22" s="64"/>
      <c r="Q22" s="60"/>
      <c r="R22" s="59"/>
      <c r="S22" s="59"/>
      <c r="T22" s="63"/>
      <c r="U22" s="63"/>
      <c r="V22" s="63"/>
      <c r="W22" s="63"/>
      <c r="Y22" s="64"/>
      <c r="Z22" s="64"/>
      <c r="AA22" s="64"/>
      <c r="AB22" s="64"/>
    </row>
    <row r="23" spans="1:31" s="62" customFormat="1" ht="15" x14ac:dyDescent="0.25">
      <c r="A23" s="17">
        <v>2022</v>
      </c>
      <c r="B23" s="17" t="s">
        <v>19</v>
      </c>
      <c r="C23" s="18">
        <v>550966</v>
      </c>
      <c r="D23" s="19">
        <v>70.099999999999994</v>
      </c>
      <c r="E23" s="19">
        <v>67.2</v>
      </c>
      <c r="F23" s="18">
        <v>386360</v>
      </c>
      <c r="G23" s="18">
        <v>370116</v>
      </c>
      <c r="H23" s="18">
        <v>16244</v>
      </c>
      <c r="I23" s="19">
        <v>4.2</v>
      </c>
      <c r="J23" s="59"/>
      <c r="L23" s="65"/>
      <c r="M23" s="65"/>
      <c r="N23" s="66"/>
      <c r="O23" s="66"/>
      <c r="P23" s="64"/>
      <c r="Q23" s="60"/>
      <c r="R23" s="59"/>
      <c r="S23" s="59"/>
      <c r="T23" s="63"/>
      <c r="U23" s="63"/>
      <c r="V23" s="63"/>
      <c r="W23" s="63"/>
      <c r="Y23" s="64"/>
      <c r="Z23" s="64"/>
      <c r="AA23" s="64"/>
      <c r="AB23" s="64"/>
    </row>
    <row r="24" spans="1:31" s="62" customFormat="1" ht="15" x14ac:dyDescent="0.25">
      <c r="A24" s="17">
        <v>2023</v>
      </c>
      <c r="B24" s="17" t="s">
        <v>8</v>
      </c>
      <c r="C24" s="18">
        <v>551582</v>
      </c>
      <c r="D24" s="19">
        <v>71</v>
      </c>
      <c r="E24" s="19">
        <v>67.5</v>
      </c>
      <c r="F24" s="18">
        <v>391712</v>
      </c>
      <c r="G24" s="18">
        <v>372507</v>
      </c>
      <c r="H24" s="18">
        <v>19205</v>
      </c>
      <c r="I24" s="19">
        <v>4.9000000000000004</v>
      </c>
      <c r="J24" s="59"/>
      <c r="L24" s="65"/>
      <c r="M24" s="65"/>
      <c r="N24" s="66"/>
      <c r="O24" s="66"/>
      <c r="P24" s="64"/>
      <c r="Q24" s="60"/>
      <c r="S24" s="59"/>
      <c r="T24" s="63"/>
      <c r="U24" s="63"/>
      <c r="V24" s="63"/>
      <c r="W24" s="63"/>
      <c r="Y24" s="64"/>
      <c r="Z24" s="64"/>
      <c r="AA24" s="64"/>
      <c r="AB24" s="64"/>
    </row>
    <row r="25" spans="1:31" ht="15" x14ac:dyDescent="0.25">
      <c r="A25" s="17">
        <v>2023</v>
      </c>
      <c r="B25" s="17" t="s">
        <v>9</v>
      </c>
      <c r="C25" s="18">
        <v>552215</v>
      </c>
      <c r="D25" s="19">
        <v>71.400000000000006</v>
      </c>
      <c r="E25" s="19">
        <v>67.8</v>
      </c>
      <c r="F25" s="18">
        <v>394275</v>
      </c>
      <c r="G25" s="18">
        <v>374430</v>
      </c>
      <c r="H25" s="18">
        <v>19845</v>
      </c>
      <c r="I25" s="19">
        <v>5</v>
      </c>
      <c r="L25" s="65"/>
      <c r="M25" s="65"/>
      <c r="N25" s="66"/>
      <c r="O25" s="66"/>
      <c r="P25" s="64"/>
      <c r="Q25" s="60"/>
      <c r="T25" s="63"/>
      <c r="U25" s="63"/>
      <c r="V25" s="67"/>
      <c r="W25" s="67"/>
      <c r="Y25" s="64"/>
      <c r="Z25" s="64"/>
      <c r="AA25" s="64"/>
      <c r="AB25" s="64"/>
      <c r="AC25" s="67"/>
      <c r="AD25" s="67"/>
      <c r="AE25" s="67"/>
    </row>
    <row r="26" spans="1:31" ht="15" x14ac:dyDescent="0.25">
      <c r="A26" s="17">
        <v>2023</v>
      </c>
      <c r="B26" s="17" t="s">
        <v>10</v>
      </c>
      <c r="C26" s="18">
        <v>552862</v>
      </c>
      <c r="D26" s="19">
        <v>71.400000000000006</v>
      </c>
      <c r="E26" s="19">
        <v>67.8</v>
      </c>
      <c r="F26" s="18">
        <v>394589</v>
      </c>
      <c r="G26" s="18">
        <v>375089</v>
      </c>
      <c r="H26" s="18">
        <v>19500</v>
      </c>
      <c r="I26" s="19">
        <v>4.9000000000000004</v>
      </c>
      <c r="L26" s="65"/>
      <c r="M26" s="65"/>
      <c r="N26" s="66"/>
      <c r="O26" s="66"/>
      <c r="P26" s="64"/>
      <c r="Q26" s="60"/>
      <c r="T26" s="63"/>
      <c r="U26" s="63"/>
      <c r="V26" s="67"/>
      <c r="W26" s="67"/>
      <c r="Y26" s="64"/>
      <c r="Z26" s="64"/>
      <c r="AA26" s="64"/>
      <c r="AB26" s="64"/>
      <c r="AC26" s="67"/>
      <c r="AD26" s="67"/>
      <c r="AE26" s="67"/>
    </row>
    <row r="27" spans="1:31" ht="15" x14ac:dyDescent="0.25">
      <c r="A27" s="17">
        <v>2023</v>
      </c>
      <c r="B27" s="17" t="s">
        <v>11</v>
      </c>
      <c r="C27" s="18">
        <v>553513</v>
      </c>
      <c r="D27" s="19">
        <v>70.7</v>
      </c>
      <c r="E27" s="19">
        <v>67.8</v>
      </c>
      <c r="F27" s="18">
        <v>391535</v>
      </c>
      <c r="G27" s="18">
        <v>375461</v>
      </c>
      <c r="H27" s="18">
        <v>16074</v>
      </c>
      <c r="I27" s="19">
        <v>4.0999999999999996</v>
      </c>
      <c r="L27" s="65"/>
      <c r="M27" s="65"/>
      <c r="N27" s="66"/>
      <c r="O27" s="66"/>
      <c r="P27" s="64"/>
      <c r="Q27" s="60"/>
      <c r="T27" s="63"/>
      <c r="U27" s="63"/>
      <c r="V27" s="67"/>
      <c r="W27" s="67"/>
      <c r="Y27" s="64"/>
      <c r="Z27" s="64"/>
      <c r="AA27" s="64"/>
      <c r="AB27" s="64"/>
      <c r="AC27" s="67"/>
      <c r="AD27" s="67"/>
      <c r="AE27" s="67"/>
    </row>
    <row r="28" spans="1:31" x14ac:dyDescent="0.2">
      <c r="A28" s="17">
        <v>2023</v>
      </c>
      <c r="B28" s="17" t="s">
        <v>12</v>
      </c>
      <c r="C28" s="18">
        <v>554146</v>
      </c>
      <c r="D28" s="19">
        <v>71.400000000000006</v>
      </c>
      <c r="E28" s="19">
        <v>68</v>
      </c>
      <c r="F28" s="18">
        <v>395460</v>
      </c>
      <c r="G28" s="18">
        <v>377096</v>
      </c>
      <c r="H28" s="18">
        <v>18364</v>
      </c>
      <c r="I28" s="19">
        <v>4.5999999999999996</v>
      </c>
      <c r="T28" s="63"/>
      <c r="U28" s="63"/>
      <c r="V28" s="67"/>
      <c r="W28" s="67"/>
      <c r="Y28" s="64"/>
      <c r="Z28" s="64"/>
      <c r="AA28" s="64"/>
      <c r="AB28" s="64"/>
      <c r="AC28" s="67"/>
      <c r="AD28" s="67"/>
      <c r="AE28" s="67"/>
    </row>
    <row r="29" spans="1:31" ht="15" x14ac:dyDescent="0.25">
      <c r="A29" s="17">
        <v>2023</v>
      </c>
      <c r="B29" s="17" t="s">
        <v>13</v>
      </c>
      <c r="C29" s="18">
        <v>554848</v>
      </c>
      <c r="D29" s="19">
        <v>72</v>
      </c>
      <c r="E29" s="19">
        <v>68.2</v>
      </c>
      <c r="F29" s="18">
        <v>399532</v>
      </c>
      <c r="G29" s="18">
        <v>378607</v>
      </c>
      <c r="H29" s="18">
        <v>20925</v>
      </c>
      <c r="I29" s="19">
        <v>5.2</v>
      </c>
      <c r="K29" s="60"/>
      <c r="L29" s="60"/>
      <c r="M29" s="60"/>
      <c r="T29" s="63"/>
      <c r="U29" s="63"/>
      <c r="V29" s="67"/>
      <c r="W29" s="67"/>
      <c r="Y29" s="64"/>
      <c r="Z29" s="64"/>
      <c r="AA29" s="64"/>
      <c r="AB29" s="64"/>
      <c r="AC29" s="67"/>
      <c r="AD29" s="67"/>
      <c r="AE29" s="67"/>
    </row>
    <row r="30" spans="1:31" ht="15" x14ac:dyDescent="0.25">
      <c r="A30" s="17">
        <v>2023</v>
      </c>
      <c r="B30" s="17" t="s">
        <v>14</v>
      </c>
      <c r="C30" s="18">
        <v>555532</v>
      </c>
      <c r="D30" s="19">
        <v>72.900000000000006</v>
      </c>
      <c r="E30" s="19">
        <v>69.099999999999994</v>
      </c>
      <c r="F30" s="18">
        <v>404706</v>
      </c>
      <c r="G30" s="18">
        <v>383782</v>
      </c>
      <c r="H30" s="18">
        <v>20924</v>
      </c>
      <c r="I30" s="19">
        <v>5.2</v>
      </c>
      <c r="K30" s="60"/>
      <c r="L30" s="60"/>
      <c r="M30" s="60"/>
      <c r="P30" s="65"/>
      <c r="Q30" s="65"/>
      <c r="T30" s="63"/>
      <c r="U30" s="63"/>
      <c r="V30" s="67"/>
      <c r="W30" s="67"/>
      <c r="Y30" s="64"/>
      <c r="Z30" s="64"/>
      <c r="AA30" s="64"/>
      <c r="AB30" s="64"/>
      <c r="AC30" s="67"/>
      <c r="AD30" s="67"/>
      <c r="AE30" s="67"/>
    </row>
    <row r="31" spans="1:31" ht="15" x14ac:dyDescent="0.25">
      <c r="A31" s="17">
        <v>2023</v>
      </c>
      <c r="B31" s="17" t="s">
        <v>15</v>
      </c>
      <c r="C31" s="18">
        <v>556164</v>
      </c>
      <c r="D31" s="19">
        <v>71.8</v>
      </c>
      <c r="E31" s="19">
        <v>67.900000000000006</v>
      </c>
      <c r="F31" s="18">
        <v>399178</v>
      </c>
      <c r="G31" s="18">
        <v>377764</v>
      </c>
      <c r="H31" s="18">
        <v>21414</v>
      </c>
      <c r="I31" s="19">
        <v>5.4</v>
      </c>
      <c r="K31" s="60"/>
      <c r="L31" s="61"/>
      <c r="M31" s="61"/>
      <c r="N31" s="60"/>
      <c r="O31" s="60"/>
      <c r="P31" s="60"/>
      <c r="Q31" s="60"/>
      <c r="T31" s="63"/>
      <c r="U31" s="63"/>
      <c r="V31" s="67"/>
      <c r="W31" s="67"/>
      <c r="Y31" s="64"/>
      <c r="Z31" s="64"/>
      <c r="AA31" s="64"/>
      <c r="AB31" s="64"/>
      <c r="AC31" s="67"/>
      <c r="AD31" s="67"/>
      <c r="AE31" s="67"/>
    </row>
    <row r="32" spans="1:31" ht="15" x14ac:dyDescent="0.25">
      <c r="A32" s="17">
        <v>2023</v>
      </c>
      <c r="B32" s="17" t="s">
        <v>16</v>
      </c>
      <c r="C32" s="18">
        <v>556867</v>
      </c>
      <c r="D32" s="19">
        <v>72</v>
      </c>
      <c r="E32" s="19">
        <v>68.400000000000006</v>
      </c>
      <c r="F32" s="18">
        <v>401095</v>
      </c>
      <c r="G32" s="18">
        <v>380899</v>
      </c>
      <c r="H32" s="18">
        <v>20196</v>
      </c>
      <c r="I32" s="19">
        <v>5</v>
      </c>
      <c r="L32" s="68"/>
      <c r="M32" s="68"/>
      <c r="N32" s="66"/>
      <c r="O32" s="66"/>
      <c r="P32" s="64"/>
      <c r="Q32" s="60"/>
      <c r="T32" s="63"/>
      <c r="U32" s="63"/>
      <c r="V32" s="67"/>
      <c r="W32" s="67"/>
      <c r="Y32" s="64"/>
      <c r="Z32" s="64"/>
      <c r="AA32" s="64"/>
      <c r="AB32" s="64"/>
      <c r="AC32" s="67"/>
      <c r="AD32" s="67"/>
      <c r="AE32" s="67"/>
    </row>
    <row r="33" spans="1:31" ht="15" x14ac:dyDescent="0.25">
      <c r="A33" s="17">
        <v>2023</v>
      </c>
      <c r="B33" s="17" t="s">
        <v>17</v>
      </c>
      <c r="C33" s="18">
        <v>557508</v>
      </c>
      <c r="D33" s="19">
        <v>72.099999999999994</v>
      </c>
      <c r="E33" s="19">
        <v>68.5</v>
      </c>
      <c r="F33" s="18">
        <v>402111</v>
      </c>
      <c r="G33" s="18">
        <v>381817</v>
      </c>
      <c r="H33" s="18">
        <v>20294</v>
      </c>
      <c r="I33" s="19">
        <v>5</v>
      </c>
      <c r="K33" s="60"/>
      <c r="L33" s="68"/>
      <c r="M33" s="68"/>
      <c r="N33" s="66"/>
      <c r="O33" s="66"/>
      <c r="P33" s="64"/>
      <c r="Q33" s="60"/>
      <c r="T33" s="63"/>
      <c r="U33" s="63"/>
      <c r="V33" s="67"/>
      <c r="W33" s="67"/>
      <c r="Y33" s="64"/>
      <c r="Z33" s="64"/>
      <c r="AA33" s="64"/>
      <c r="AB33" s="64"/>
      <c r="AC33" s="67"/>
      <c r="AD33" s="67"/>
      <c r="AE33" s="67"/>
    </row>
    <row r="34" spans="1:31" ht="15" x14ac:dyDescent="0.25">
      <c r="A34" s="17">
        <v>2023</v>
      </c>
      <c r="B34" s="17" t="s">
        <v>18</v>
      </c>
      <c r="C34" s="18">
        <v>558082</v>
      </c>
      <c r="D34" s="19">
        <v>72.099999999999994</v>
      </c>
      <c r="E34" s="19">
        <v>68.8</v>
      </c>
      <c r="F34" s="18">
        <v>402474</v>
      </c>
      <c r="G34" s="18">
        <v>383829</v>
      </c>
      <c r="H34" s="18">
        <v>18645</v>
      </c>
      <c r="I34" s="19">
        <v>4.5999999999999996</v>
      </c>
      <c r="K34" s="60"/>
      <c r="L34" s="68"/>
      <c r="M34" s="68"/>
      <c r="N34" s="66"/>
      <c r="O34" s="66"/>
      <c r="P34" s="64"/>
      <c r="Q34" s="60"/>
      <c r="T34" s="63"/>
      <c r="U34" s="63"/>
      <c r="V34" s="67"/>
      <c r="W34" s="67"/>
      <c r="Y34" s="64"/>
      <c r="Z34" s="64"/>
      <c r="AA34" s="64"/>
      <c r="AB34" s="64"/>
      <c r="AC34" s="67"/>
      <c r="AD34" s="67"/>
      <c r="AE34" s="67"/>
    </row>
    <row r="35" spans="1:31" ht="15" x14ac:dyDescent="0.25">
      <c r="A35" s="17">
        <v>2023</v>
      </c>
      <c r="B35" s="17" t="s">
        <v>19</v>
      </c>
      <c r="C35" s="18">
        <v>558696</v>
      </c>
      <c r="D35" s="19">
        <v>72</v>
      </c>
      <c r="E35" s="19">
        <v>68.599999999999994</v>
      </c>
      <c r="F35" s="18">
        <v>402344</v>
      </c>
      <c r="G35" s="18">
        <v>383289</v>
      </c>
      <c r="H35" s="18">
        <v>19055</v>
      </c>
      <c r="I35" s="19">
        <v>4.7</v>
      </c>
      <c r="L35" s="68"/>
      <c r="M35" s="68"/>
      <c r="N35" s="66"/>
      <c r="O35" s="66"/>
      <c r="P35" s="64"/>
      <c r="Q35" s="60"/>
      <c r="T35" s="63"/>
      <c r="U35" s="63"/>
      <c r="V35" s="67"/>
      <c r="W35" s="67"/>
      <c r="Y35" s="64"/>
      <c r="Z35" s="64"/>
      <c r="AA35" s="64"/>
      <c r="AB35" s="64"/>
      <c r="AC35" s="67"/>
      <c r="AD35" s="67"/>
      <c r="AE35" s="67"/>
    </row>
    <row r="36" spans="1:31" ht="15" x14ac:dyDescent="0.25">
      <c r="A36" s="17">
        <v>2024</v>
      </c>
      <c r="B36" s="17" t="s">
        <v>8</v>
      </c>
      <c r="C36" s="18">
        <v>559314</v>
      </c>
      <c r="D36" s="19">
        <v>72.400000000000006</v>
      </c>
      <c r="E36" s="19">
        <v>68.599999999999994</v>
      </c>
      <c r="F36" s="18">
        <v>404669</v>
      </c>
      <c r="G36" s="18">
        <v>383677</v>
      </c>
      <c r="H36" s="18">
        <v>20992</v>
      </c>
      <c r="I36" s="19">
        <v>5.2</v>
      </c>
      <c r="L36" s="68"/>
      <c r="M36" s="68"/>
      <c r="N36" s="66"/>
      <c r="O36" s="66"/>
      <c r="P36" s="64"/>
      <c r="Q36" s="60"/>
      <c r="T36" s="63"/>
      <c r="U36" s="63"/>
      <c r="V36" s="67"/>
      <c r="W36" s="67"/>
      <c r="Y36" s="64"/>
      <c r="Z36" s="64"/>
      <c r="AA36" s="64"/>
      <c r="AB36" s="64"/>
      <c r="AC36" s="67"/>
      <c r="AD36" s="67"/>
      <c r="AE36" s="67"/>
    </row>
    <row r="37" spans="1:31" ht="15" x14ac:dyDescent="0.25">
      <c r="A37" s="17">
        <v>2024</v>
      </c>
      <c r="B37" s="17" t="s">
        <v>9</v>
      </c>
      <c r="C37" s="18">
        <v>559909</v>
      </c>
      <c r="D37" s="19">
        <v>72.7</v>
      </c>
      <c r="E37" s="19">
        <v>68.8</v>
      </c>
      <c r="F37" s="18">
        <v>407086</v>
      </c>
      <c r="G37" s="18">
        <v>385370</v>
      </c>
      <c r="H37" s="18">
        <v>21716</v>
      </c>
      <c r="I37" s="19">
        <v>5.3</v>
      </c>
      <c r="L37" s="68"/>
      <c r="M37" s="68"/>
      <c r="N37" s="66"/>
      <c r="O37" s="66"/>
      <c r="P37" s="64"/>
      <c r="Q37" s="60"/>
      <c r="T37" s="63"/>
      <c r="U37" s="63"/>
      <c r="V37" s="67"/>
      <c r="W37" s="67"/>
      <c r="Y37" s="64"/>
      <c r="Z37" s="64"/>
      <c r="AA37" s="64"/>
      <c r="AB37" s="64"/>
      <c r="AC37" s="67"/>
      <c r="AD37" s="67"/>
      <c r="AE37" s="67"/>
    </row>
    <row r="38" spans="1:31" ht="15" x14ac:dyDescent="0.25">
      <c r="A38" s="17"/>
      <c r="B38" s="17"/>
      <c r="C38" s="18"/>
      <c r="D38" s="18"/>
      <c r="E38" s="18"/>
      <c r="F38" s="19"/>
      <c r="L38" s="68"/>
      <c r="M38" s="68"/>
      <c r="N38" s="66"/>
      <c r="O38" s="66"/>
      <c r="P38" s="64"/>
      <c r="Q38" s="60"/>
      <c r="T38" s="63"/>
      <c r="U38" s="63"/>
      <c r="V38" s="67"/>
      <c r="W38" s="67"/>
      <c r="Y38" s="64"/>
      <c r="Z38" s="64"/>
      <c r="AA38" s="64"/>
      <c r="AB38" s="64"/>
      <c r="AC38" s="67"/>
      <c r="AD38" s="67"/>
      <c r="AE38" s="67"/>
    </row>
    <row r="39" spans="1:31" ht="15" x14ac:dyDescent="0.25">
      <c r="A39" s="17"/>
      <c r="B39" s="17"/>
      <c r="C39" s="18"/>
      <c r="D39" s="18"/>
      <c r="E39" s="18"/>
      <c r="F39" s="19"/>
      <c r="L39" s="68"/>
      <c r="M39" s="68"/>
      <c r="N39" s="66"/>
      <c r="O39" s="66"/>
      <c r="P39" s="64"/>
      <c r="Q39" s="60"/>
      <c r="T39" s="63"/>
      <c r="U39" s="63"/>
      <c r="V39" s="67"/>
      <c r="W39" s="67"/>
      <c r="Y39" s="64"/>
      <c r="Z39" s="64"/>
      <c r="AA39" s="64"/>
      <c r="AB39" s="64"/>
      <c r="AC39" s="67"/>
      <c r="AD39" s="67"/>
      <c r="AE39" s="67"/>
    </row>
    <row r="40" spans="1:31" s="25" customFormat="1" ht="12.75" x14ac:dyDescent="0.2">
      <c r="F40" s="26"/>
      <c r="G40" s="26"/>
      <c r="L40" s="27"/>
      <c r="M40" s="27"/>
      <c r="P40" s="28"/>
      <c r="Q40" s="29"/>
    </row>
    <row r="41" spans="1:31" s="25" customFormat="1" ht="12.75" x14ac:dyDescent="0.2">
      <c r="L41" s="27"/>
      <c r="M41" s="27"/>
      <c r="P41" s="28"/>
      <c r="Q41" s="29"/>
    </row>
    <row r="42" spans="1:31" s="25" customFormat="1" ht="12.75" x14ac:dyDescent="0.2"/>
    <row r="43" spans="1:31" s="25" customFormat="1" ht="12.75" x14ac:dyDescent="0.2">
      <c r="R43" s="30"/>
      <c r="S43" s="30"/>
    </row>
    <row r="44" spans="1:31" s="25" customFormat="1" ht="12.75" x14ac:dyDescent="0.2">
      <c r="R44" s="30"/>
      <c r="S44" s="30"/>
    </row>
    <row r="45" spans="1:31" s="25" customFormat="1" ht="12.75" x14ac:dyDescent="0.2">
      <c r="I45" s="29"/>
      <c r="R45" s="31"/>
      <c r="S45" s="31"/>
    </row>
    <row r="46" spans="1:31" s="25" customFormat="1" ht="12.75" x14ac:dyDescent="0.2">
      <c r="G46" s="29"/>
    </row>
    <row r="47" spans="1:31" s="25" customFormat="1" ht="12.75" x14ac:dyDescent="0.2">
      <c r="G47" s="29"/>
      <c r="H47" s="30"/>
      <c r="I47" s="30"/>
    </row>
    <row r="50" spans="1:19" ht="15" x14ac:dyDescent="0.25">
      <c r="L50" s="68"/>
      <c r="M50" s="68"/>
      <c r="Q50" s="60"/>
      <c r="R50" s="2"/>
      <c r="S50" s="2"/>
    </row>
    <row r="51" spans="1:19" ht="15" x14ac:dyDescent="0.25">
      <c r="A51" s="38"/>
      <c r="B51" s="38"/>
      <c r="C51" s="33"/>
      <c r="D51" s="33"/>
      <c r="E51" s="25"/>
      <c r="L51" s="68"/>
      <c r="M51" s="68"/>
      <c r="Q51" s="60"/>
    </row>
    <row r="52" spans="1:19" ht="15" x14ac:dyDescent="0.25">
      <c r="A52" s="38"/>
      <c r="B52" s="38"/>
      <c r="C52" s="33"/>
      <c r="D52" s="33"/>
      <c r="E52" s="25"/>
      <c r="L52" s="68"/>
      <c r="M52" s="68"/>
      <c r="Q52" s="60"/>
    </row>
    <row r="53" spans="1:19" ht="15" x14ac:dyDescent="0.25">
      <c r="A53" s="32"/>
      <c r="B53" s="32"/>
      <c r="L53" s="68"/>
      <c r="M53" s="68"/>
      <c r="Q53" s="60"/>
    </row>
    <row r="54" spans="1:19" s="62" customFormat="1" ht="15" x14ac:dyDescent="0.25">
      <c r="A54" s="32"/>
      <c r="B54" s="32"/>
      <c r="C54" s="59"/>
      <c r="D54" s="59"/>
      <c r="E54" s="59"/>
      <c r="F54" s="59"/>
      <c r="K54" s="60"/>
      <c r="L54" s="68"/>
      <c r="M54" s="68"/>
      <c r="N54" s="59"/>
      <c r="O54" s="59"/>
      <c r="P54" s="59"/>
      <c r="Q54" s="60"/>
      <c r="R54" s="2"/>
      <c r="S54" s="2"/>
    </row>
    <row r="55" spans="1:19" s="62" customFormat="1" ht="15" x14ac:dyDescent="0.25">
      <c r="A55" s="59"/>
      <c r="B55" s="59"/>
      <c r="C55" s="59"/>
      <c r="D55" s="59"/>
      <c r="E55" s="59"/>
      <c r="F55" s="59"/>
      <c r="K55" s="60"/>
      <c r="L55" s="68"/>
      <c r="M55" s="68"/>
      <c r="N55" s="59"/>
      <c r="O55" s="59"/>
      <c r="P55" s="59"/>
      <c r="Q55" s="60"/>
      <c r="R55" s="2"/>
      <c r="S55" s="2"/>
    </row>
    <row r="56" spans="1:19" ht="15" x14ac:dyDescent="0.25">
      <c r="G56" s="67"/>
      <c r="K56" s="60"/>
      <c r="L56" s="68"/>
      <c r="M56" s="68"/>
      <c r="Q56" s="60"/>
      <c r="R56" s="4"/>
      <c r="S56" s="4"/>
    </row>
    <row r="57" spans="1:19" ht="15" x14ac:dyDescent="0.25">
      <c r="G57" s="67"/>
      <c r="L57" s="68"/>
      <c r="M57" s="68"/>
      <c r="Q57" s="60"/>
    </row>
    <row r="58" spans="1:19" ht="15" x14ac:dyDescent="0.25">
      <c r="G58" s="67"/>
      <c r="H58" s="64"/>
      <c r="I58" s="64"/>
      <c r="J58" s="64"/>
      <c r="L58" s="68"/>
      <c r="M58" s="68"/>
      <c r="Q58" s="60"/>
    </row>
    <row r="59" spans="1:19" ht="15" x14ac:dyDescent="0.25">
      <c r="G59" s="67"/>
      <c r="L59" s="68"/>
      <c r="M59" s="68"/>
      <c r="Q59" s="60"/>
      <c r="R59" s="60"/>
      <c r="S59" s="60"/>
    </row>
    <row r="60" spans="1:19" ht="15" x14ac:dyDescent="0.25">
      <c r="H60" s="60"/>
      <c r="I60" s="60"/>
      <c r="J60" s="60"/>
      <c r="L60" s="68"/>
      <c r="M60" s="68"/>
      <c r="Q60" s="60"/>
    </row>
    <row r="61" spans="1:19" ht="15" x14ac:dyDescent="0.25">
      <c r="L61" s="68"/>
      <c r="M61" s="68"/>
      <c r="Q61" s="60"/>
    </row>
    <row r="62" spans="1:19" ht="15" x14ac:dyDescent="0.25">
      <c r="H62" s="62"/>
      <c r="I62" s="62"/>
      <c r="J62" s="62"/>
      <c r="L62" s="68"/>
      <c r="M62" s="68"/>
      <c r="Q62" s="60"/>
    </row>
    <row r="63" spans="1:19" x14ac:dyDescent="0.2">
      <c r="H63" s="62"/>
      <c r="I63" s="62"/>
      <c r="J63" s="62"/>
      <c r="K63" s="62"/>
      <c r="L63" s="62"/>
      <c r="M63" s="68"/>
    </row>
    <row r="64" spans="1:19" x14ac:dyDescent="0.2">
      <c r="G64" s="67"/>
    </row>
    <row r="65" spans="7:14" x14ac:dyDescent="0.2">
      <c r="G65" s="67"/>
    </row>
    <row r="66" spans="7:14" x14ac:dyDescent="0.2">
      <c r="G66" s="67"/>
      <c r="H66" s="64"/>
      <c r="I66" s="64"/>
      <c r="J66" s="64"/>
      <c r="K66" s="64"/>
      <c r="L66" s="64"/>
      <c r="M66" s="64"/>
    </row>
    <row r="67" spans="7:14" x14ac:dyDescent="0.2">
      <c r="G67" s="67"/>
    </row>
    <row r="68" spans="7:14" ht="15" x14ac:dyDescent="0.25">
      <c r="G68" s="60"/>
      <c r="H68" s="60"/>
      <c r="I68" s="60"/>
      <c r="J68" s="60"/>
      <c r="K68" s="60"/>
      <c r="L68" s="60"/>
      <c r="M68" s="60"/>
      <c r="N68" s="60"/>
    </row>
    <row r="75" spans="7:14" ht="21" customHeight="1" x14ac:dyDescent="0.2"/>
    <row r="76" spans="7:14" ht="15" x14ac:dyDescent="0.25">
      <c r="G76" s="2"/>
      <c r="H76" s="2"/>
      <c r="I76" s="2"/>
      <c r="J76" s="2"/>
      <c r="K76" s="2"/>
      <c r="L76" s="2"/>
      <c r="M76" s="2"/>
    </row>
    <row r="77" spans="7:14" ht="15" x14ac:dyDescent="0.25">
      <c r="G77" s="2"/>
      <c r="H77" s="2"/>
      <c r="I77" s="2"/>
      <c r="J77" s="2"/>
      <c r="K77" s="2"/>
      <c r="L77" s="2"/>
      <c r="M77" s="2"/>
    </row>
    <row r="78" spans="7:14" x14ac:dyDescent="0.2">
      <c r="G78" s="3"/>
      <c r="H78" s="3"/>
      <c r="I78" s="3"/>
      <c r="J78" s="3"/>
      <c r="K78" s="3"/>
      <c r="L78" s="3"/>
      <c r="M78" s="3"/>
    </row>
    <row r="82" spans="7:13" ht="15" x14ac:dyDescent="0.25">
      <c r="G82" s="2"/>
      <c r="H82" s="2"/>
      <c r="I82" s="2"/>
      <c r="J82" s="2"/>
      <c r="K82" s="2"/>
      <c r="L82" s="2"/>
      <c r="M82" s="2"/>
    </row>
    <row r="83" spans="7:13" ht="15" x14ac:dyDescent="0.25">
      <c r="G83" s="2"/>
      <c r="H83" s="2"/>
      <c r="I83" s="2"/>
      <c r="J83" s="2"/>
      <c r="K83" s="2"/>
      <c r="L83" s="2"/>
      <c r="M83" s="2"/>
    </row>
    <row r="84" spans="7:13" x14ac:dyDescent="0.2">
      <c r="G84" s="3"/>
      <c r="H84" s="3"/>
      <c r="I84" s="3"/>
      <c r="J84" s="3"/>
      <c r="K84" s="3"/>
      <c r="L84" s="3"/>
      <c r="M84" s="3"/>
    </row>
    <row r="88" spans="7:13" ht="15" x14ac:dyDescent="0.25">
      <c r="G88" s="2"/>
      <c r="H88" s="2"/>
      <c r="I88" s="2"/>
      <c r="J88" s="2"/>
      <c r="K88" s="2"/>
      <c r="L88" s="2"/>
      <c r="M88" s="2"/>
    </row>
    <row r="89" spans="7:13" ht="15" x14ac:dyDescent="0.25">
      <c r="G89" s="2"/>
      <c r="H89" s="2"/>
      <c r="I89" s="2"/>
      <c r="J89" s="2"/>
      <c r="K89" s="2"/>
      <c r="L89" s="2"/>
      <c r="M89" s="2"/>
    </row>
    <row r="90" spans="7:13" x14ac:dyDescent="0.2">
      <c r="G90" s="4"/>
      <c r="H90" s="4"/>
      <c r="I90" s="4"/>
      <c r="J90" s="4"/>
      <c r="K90" s="4"/>
      <c r="L90" s="4"/>
      <c r="M90" s="4"/>
    </row>
    <row r="93" spans="7:13" ht="15" x14ac:dyDescent="0.25">
      <c r="G93" s="60"/>
      <c r="H93" s="60"/>
      <c r="I93" s="60"/>
      <c r="J93" s="60"/>
      <c r="K93" s="60"/>
      <c r="L93" s="60"/>
      <c r="M93" s="60"/>
    </row>
  </sheetData>
  <phoneticPr fontId="17" type="noConversion"/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80D528-7470-45C0-AC61-E1C33AAEED88}"/>
</file>

<file path=customXml/itemProps2.xml><?xml version="1.0" encoding="utf-8"?>
<ds:datastoreItem xmlns:ds="http://schemas.openxmlformats.org/officeDocument/2006/customXml" ds:itemID="{03FD5823-3E3D-40ED-AFB1-7577C8803F37}">
  <ds:schemaRefs>
    <ds:schemaRef ds:uri="http://schemas.microsoft.com/office/2006/metadata/properties"/>
    <ds:schemaRef ds:uri="http://schemas.microsoft.com/office/infopath/2007/PartnerControls"/>
    <ds:schemaRef ds:uri="cb32bb7e-e0f8-47a5-9201-a2d805121534"/>
    <ds:schemaRef ds:uri="41fe362b-87b3-4c00-8b7e-3d3e72ecc28f"/>
  </ds:schemaRefs>
</ds:datastoreItem>
</file>

<file path=customXml/itemProps3.xml><?xml version="1.0" encoding="utf-8"?>
<ds:datastoreItem xmlns:ds="http://schemas.openxmlformats.org/officeDocument/2006/customXml" ds:itemID="{C3CCBBDB-2993-493B-8529-7BE2A1C6FF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</vt:lpstr>
      <vt:lpstr>Step 1-4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Nchako</dc:creator>
  <cp:lastModifiedBy>Catlin Nchako</cp:lastModifiedBy>
  <cp:lastPrinted>2016-07-27T19:00:34Z</cp:lastPrinted>
  <dcterms:created xsi:type="dcterms:W3CDTF">2014-04-29T15:00:15Z</dcterms:created>
  <dcterms:modified xsi:type="dcterms:W3CDTF">2024-04-03T20:56:19Z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0x01010086EABF47CD1113448A96A17F6C8D13F9</vt:lpwstr>
  </property>
  <property fmtid="{D5CDD505-2E9C-101B-9397-08002B2CF9AE}" pid="3" name="MediaServiceImageTags">
    <vt:lpwstr/>
  </property>
</Properties>
</file>